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39B59E35-3F7F-476D-85CC-BB9597D39E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F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W38" i="2"/>
  <c r="W45" i="2" s="1"/>
  <c r="V38" i="2"/>
  <c r="V45" i="2" s="1"/>
  <c r="U38" i="2"/>
  <c r="U45" i="2" s="1"/>
  <c r="T38" i="2"/>
  <c r="T45" i="2" s="1"/>
  <c r="S38" i="2"/>
  <c r="R38" i="2"/>
  <c r="R45" i="2" s="1"/>
  <c r="Q38" i="2"/>
  <c r="Q45" i="2" s="1"/>
  <c r="P38" i="2"/>
  <c r="P45" i="2" s="1"/>
  <c r="O38" i="2"/>
  <c r="O45" i="2" s="1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G45" i="2" s="1"/>
  <c r="F38" i="2"/>
  <c r="E38" i="2"/>
  <c r="E45" i="2" s="1"/>
  <c r="D38" i="2"/>
  <c r="D45" i="2" s="1"/>
  <c r="C38" i="2"/>
  <c r="C45" i="2" s="1"/>
  <c r="R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Y46" i="2" s="1"/>
  <c r="X14" i="2"/>
  <c r="X27" i="2" s="1"/>
  <c r="W14" i="2"/>
  <c r="W27" i="2" s="1"/>
  <c r="V14" i="2"/>
  <c r="V27" i="2" s="1"/>
  <c r="U14" i="2"/>
  <c r="U27" i="2" s="1"/>
  <c r="T14" i="2"/>
  <c r="T27" i="2" s="1"/>
  <c r="S14" i="2"/>
  <c r="S27" i="2" s="1"/>
  <c r="R14" i="2"/>
  <c r="Q14" i="2"/>
  <c r="Q27" i="2" s="1"/>
  <c r="P14" i="2"/>
  <c r="P27" i="2" s="1"/>
  <c r="P46" i="2" s="1"/>
  <c r="O14" i="2"/>
  <c r="O27" i="2" s="1"/>
  <c r="N14" i="2"/>
  <c r="N27" i="2" s="1"/>
  <c r="M14" i="2"/>
  <c r="M27" i="2" s="1"/>
  <c r="L14" i="2"/>
  <c r="L27" i="2" s="1"/>
  <c r="K14" i="2"/>
  <c r="K27" i="2" s="1"/>
  <c r="J14" i="2"/>
  <c r="J27" i="2" s="1"/>
  <c r="I14" i="2"/>
  <c r="I27" i="2" s="1"/>
  <c r="H14" i="2"/>
  <c r="H27" i="2" s="1"/>
  <c r="H46" i="2" s="1"/>
  <c r="G14" i="2"/>
  <c r="G27" i="2" s="1"/>
  <c r="F14" i="2"/>
  <c r="F27" i="2" s="1"/>
  <c r="E14" i="2"/>
  <c r="E27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N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Z45" i="3" s="1"/>
  <c r="W38" i="3"/>
  <c r="W45" i="3" s="1"/>
  <c r="V38" i="3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O45" i="3" s="1"/>
  <c r="N38" i="3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G45" i="3" s="1"/>
  <c r="F38" i="3"/>
  <c r="F45" i="3" s="1"/>
  <c r="E38" i="3"/>
  <c r="E45" i="3" s="1"/>
  <c r="D38" i="3"/>
  <c r="D45" i="3" s="1"/>
  <c r="C38" i="3"/>
  <c r="C45" i="3" s="1"/>
  <c r="J27" i="3"/>
  <c r="J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X27" i="3" s="1"/>
  <c r="W14" i="3"/>
  <c r="W27" i="3" s="1"/>
  <c r="V14" i="3"/>
  <c r="V27" i="3" s="1"/>
  <c r="U14" i="3"/>
  <c r="U27" i="3" s="1"/>
  <c r="T14" i="3"/>
  <c r="T27" i="3" s="1"/>
  <c r="T46" i="3" s="1"/>
  <c r="S14" i="3"/>
  <c r="S27" i="3" s="1"/>
  <c r="S46" i="3" s="1"/>
  <c r="R14" i="3"/>
  <c r="R27" i="3" s="1"/>
  <c r="R46" i="3" s="1"/>
  <c r="Q14" i="3"/>
  <c r="Q27" i="3" s="1"/>
  <c r="Q46" i="3" s="1"/>
  <c r="P14" i="3"/>
  <c r="P27" i="3" s="1"/>
  <c r="O14" i="3"/>
  <c r="O27" i="3" s="1"/>
  <c r="N14" i="3"/>
  <c r="N27" i="3" s="1"/>
  <c r="M14" i="3"/>
  <c r="M27" i="3" s="1"/>
  <c r="L14" i="3"/>
  <c r="L27" i="3" s="1"/>
  <c r="L46" i="3" s="1"/>
  <c r="K14" i="3"/>
  <c r="K27" i="3" s="1"/>
  <c r="K46" i="3" s="1"/>
  <c r="J14" i="3"/>
  <c r="I14" i="3"/>
  <c r="I27" i="3" s="1"/>
  <c r="I46" i="3" s="1"/>
  <c r="H14" i="3"/>
  <c r="H27" i="3" s="1"/>
  <c r="G14" i="3"/>
  <c r="G27" i="3" s="1"/>
  <c r="F14" i="3"/>
  <c r="F27" i="3" s="1"/>
  <c r="E14" i="3"/>
  <c r="E27" i="3" s="1"/>
  <c r="D14" i="3"/>
  <c r="D27" i="3" s="1"/>
  <c r="D46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F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X38" i="4"/>
  <c r="X45" i="4" s="1"/>
  <c r="W38" i="4"/>
  <c r="W45" i="4" s="1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O45" i="4" s="1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E38" i="4"/>
  <c r="E45" i="4" s="1"/>
  <c r="D38" i="4"/>
  <c r="D45" i="4" s="1"/>
  <c r="C38" i="4"/>
  <c r="C45" i="4" s="1"/>
  <c r="R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AA46" i="4" s="1"/>
  <c r="Y14" i="4"/>
  <c r="Y27" i="4" s="1"/>
  <c r="X14" i="4"/>
  <c r="X27" i="4" s="1"/>
  <c r="W14" i="4"/>
  <c r="W27" i="4" s="1"/>
  <c r="W46" i="4" s="1"/>
  <c r="V14" i="4"/>
  <c r="V27" i="4" s="1"/>
  <c r="U14" i="4"/>
  <c r="U27" i="4" s="1"/>
  <c r="T14" i="4"/>
  <c r="T27" i="4" s="1"/>
  <c r="S14" i="4"/>
  <c r="S27" i="4" s="1"/>
  <c r="R14" i="4"/>
  <c r="Q14" i="4"/>
  <c r="Q27" i="4" s="1"/>
  <c r="P14" i="4"/>
  <c r="P27" i="4" s="1"/>
  <c r="P46" i="4" s="1"/>
  <c r="O14" i="4"/>
  <c r="O27" i="4" s="1"/>
  <c r="O46" i="4" s="1"/>
  <c r="N14" i="4"/>
  <c r="N27" i="4" s="1"/>
  <c r="M14" i="4"/>
  <c r="M27" i="4" s="1"/>
  <c r="L14" i="4"/>
  <c r="L27" i="4" s="1"/>
  <c r="K14" i="4"/>
  <c r="K27" i="4" s="1"/>
  <c r="J14" i="4"/>
  <c r="J27" i="4" s="1"/>
  <c r="I14" i="4"/>
  <c r="I27" i="4" s="1"/>
  <c r="H14" i="4"/>
  <c r="H27" i="4" s="1"/>
  <c r="H46" i="4" s="1"/>
  <c r="G14" i="4"/>
  <c r="G27" i="4" s="1"/>
  <c r="G46" i="4" s="1"/>
  <c r="F14" i="4"/>
  <c r="F27" i="4" s="1"/>
  <c r="E14" i="4"/>
  <c r="E27" i="4" s="1"/>
  <c r="D14" i="4"/>
  <c r="D27" i="4" s="1"/>
  <c r="C14" i="4"/>
  <c r="C27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O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V38" i="5"/>
  <c r="V45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E38" i="5"/>
  <c r="E45" i="5" s="1"/>
  <c r="D38" i="5"/>
  <c r="D45" i="5" s="1"/>
  <c r="C38" i="5"/>
  <c r="C45" i="5" s="1"/>
  <c r="R27" i="5"/>
  <c r="R46" i="5" s="1"/>
  <c r="J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Y46" i="5" s="1"/>
  <c r="X14" i="5"/>
  <c r="X27" i="5" s="1"/>
  <c r="Z27" i="5" s="1"/>
  <c r="W14" i="5"/>
  <c r="V14" i="5"/>
  <c r="V27" i="5" s="1"/>
  <c r="U14" i="5"/>
  <c r="U27" i="5" s="1"/>
  <c r="T14" i="5"/>
  <c r="T27" i="5" s="1"/>
  <c r="S14" i="5"/>
  <c r="S27" i="5" s="1"/>
  <c r="R14" i="5"/>
  <c r="Q14" i="5"/>
  <c r="Q27" i="5" s="1"/>
  <c r="Q46" i="5" s="1"/>
  <c r="P14" i="5"/>
  <c r="P27" i="5" s="1"/>
  <c r="O14" i="5"/>
  <c r="O27" i="5" s="1"/>
  <c r="O46" i="5" s="1"/>
  <c r="N14" i="5"/>
  <c r="N27" i="5" s="1"/>
  <c r="N46" i="5" s="1"/>
  <c r="M14" i="5"/>
  <c r="M27" i="5" s="1"/>
  <c r="L14" i="5"/>
  <c r="L27" i="5" s="1"/>
  <c r="K14" i="5"/>
  <c r="K27" i="5" s="1"/>
  <c r="J14" i="5"/>
  <c r="I14" i="5"/>
  <c r="I27" i="5" s="1"/>
  <c r="H14" i="5"/>
  <c r="H27" i="5" s="1"/>
  <c r="G14" i="5"/>
  <c r="G27" i="5" s="1"/>
  <c r="G46" i="5" s="1"/>
  <c r="F14" i="5"/>
  <c r="F27" i="5" s="1"/>
  <c r="E14" i="5"/>
  <c r="E27" i="5" s="1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O45" i="6"/>
  <c r="G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N46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F38" i="6"/>
  <c r="F45" i="6" s="1"/>
  <c r="F46" i="6" s="1"/>
  <c r="E38" i="6"/>
  <c r="E45" i="6" s="1"/>
  <c r="D38" i="6"/>
  <c r="D45" i="6" s="1"/>
  <c r="C38" i="6"/>
  <c r="C45" i="6" s="1"/>
  <c r="AA26" i="6"/>
  <c r="Y26" i="6"/>
  <c r="Z26" i="6" s="1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X27" i="6" s="1"/>
  <c r="W14" i="6"/>
  <c r="W27" i="6" s="1"/>
  <c r="V14" i="6"/>
  <c r="V27" i="6" s="1"/>
  <c r="V46" i="6" s="1"/>
  <c r="U14" i="6"/>
  <c r="U27" i="6" s="1"/>
  <c r="T14" i="6"/>
  <c r="T27" i="6" s="1"/>
  <c r="S14" i="6"/>
  <c r="S27" i="6" s="1"/>
  <c r="R14" i="6"/>
  <c r="Q14" i="6"/>
  <c r="Q27" i="6" s="1"/>
  <c r="Q46" i="6" s="1"/>
  <c r="P14" i="6"/>
  <c r="P27" i="6" s="1"/>
  <c r="O14" i="6"/>
  <c r="O27" i="6" s="1"/>
  <c r="N14" i="6"/>
  <c r="N27" i="6" s="1"/>
  <c r="M14" i="6"/>
  <c r="M27" i="6" s="1"/>
  <c r="M46" i="6" s="1"/>
  <c r="L14" i="6"/>
  <c r="L27" i="6" s="1"/>
  <c r="K14" i="6"/>
  <c r="K27" i="6" s="1"/>
  <c r="J14" i="6"/>
  <c r="I14" i="6"/>
  <c r="I27" i="6" s="1"/>
  <c r="I46" i="6" s="1"/>
  <c r="H14" i="6"/>
  <c r="H27" i="6" s="1"/>
  <c r="G14" i="6"/>
  <c r="G27" i="6" s="1"/>
  <c r="F14" i="6"/>
  <c r="F27" i="6" s="1"/>
  <c r="E14" i="6"/>
  <c r="E27" i="6" s="1"/>
  <c r="E46" i="6" s="1"/>
  <c r="D14" i="6"/>
  <c r="D27" i="6" s="1"/>
  <c r="C14" i="6"/>
  <c r="C27" i="6" s="1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N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W45" i="7" s="1"/>
  <c r="V38" i="7"/>
  <c r="V45" i="7" s="1"/>
  <c r="U38" i="7"/>
  <c r="U45" i="7" s="1"/>
  <c r="T38" i="7"/>
  <c r="T45" i="7" s="1"/>
  <c r="S38" i="7"/>
  <c r="S45" i="7" s="1"/>
  <c r="R38" i="7"/>
  <c r="Q38" i="7"/>
  <c r="Q45" i="7" s="1"/>
  <c r="P38" i="7"/>
  <c r="P45" i="7" s="1"/>
  <c r="O38" i="7"/>
  <c r="O45" i="7" s="1"/>
  <c r="N38" i="7"/>
  <c r="M38" i="7"/>
  <c r="M45" i="7" s="1"/>
  <c r="L38" i="7"/>
  <c r="L45" i="7" s="1"/>
  <c r="K38" i="7"/>
  <c r="K45" i="7" s="1"/>
  <c r="J38" i="7"/>
  <c r="I38" i="7"/>
  <c r="I45" i="7" s="1"/>
  <c r="H38" i="7"/>
  <c r="H45" i="7" s="1"/>
  <c r="G38" i="7"/>
  <c r="G45" i="7" s="1"/>
  <c r="F38" i="7"/>
  <c r="F45" i="7" s="1"/>
  <c r="E38" i="7"/>
  <c r="E45" i="7" s="1"/>
  <c r="D38" i="7"/>
  <c r="D45" i="7" s="1"/>
  <c r="C38" i="7"/>
  <c r="C45" i="7" s="1"/>
  <c r="O27" i="7"/>
  <c r="J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Y27" i="7" s="1"/>
  <c r="X14" i="7"/>
  <c r="W14" i="7"/>
  <c r="W27" i="7" s="1"/>
  <c r="W46" i="7" s="1"/>
  <c r="V14" i="7"/>
  <c r="V27" i="7" s="1"/>
  <c r="V46" i="7" s="1"/>
  <c r="U14" i="7"/>
  <c r="T14" i="7"/>
  <c r="T27" i="7" s="1"/>
  <c r="S14" i="7"/>
  <c r="S27" i="7" s="1"/>
  <c r="R14" i="7"/>
  <c r="Q14" i="7"/>
  <c r="Q27" i="7" s="1"/>
  <c r="P14" i="7"/>
  <c r="O14" i="7"/>
  <c r="N14" i="7"/>
  <c r="N27" i="7" s="1"/>
  <c r="N46" i="7" s="1"/>
  <c r="M14" i="7"/>
  <c r="L14" i="7"/>
  <c r="L27" i="7" s="1"/>
  <c r="K14" i="7"/>
  <c r="K27" i="7" s="1"/>
  <c r="J14" i="7"/>
  <c r="I14" i="7"/>
  <c r="I27" i="7" s="1"/>
  <c r="H14" i="7"/>
  <c r="G14" i="7"/>
  <c r="G27" i="7" s="1"/>
  <c r="F14" i="7"/>
  <c r="F27" i="7" s="1"/>
  <c r="F46" i="7" s="1"/>
  <c r="E14" i="7"/>
  <c r="D14" i="7"/>
  <c r="D27" i="7" s="1"/>
  <c r="C14" i="7"/>
  <c r="C27" i="7" s="1"/>
  <c r="AA51" i="8"/>
  <c r="Y51" i="8"/>
  <c r="Z51" i="8" s="1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W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X38" i="8"/>
  <c r="W38" i="8"/>
  <c r="V38" i="8"/>
  <c r="V45" i="8" s="1"/>
  <c r="U38" i="8"/>
  <c r="U45" i="8" s="1"/>
  <c r="T38" i="8"/>
  <c r="T45" i="8" s="1"/>
  <c r="S38" i="8"/>
  <c r="S45" i="8" s="1"/>
  <c r="R38" i="8"/>
  <c r="Q38" i="8"/>
  <c r="Q45" i="8" s="1"/>
  <c r="P38" i="8"/>
  <c r="P45" i="8" s="1"/>
  <c r="O38" i="8"/>
  <c r="O45" i="8" s="1"/>
  <c r="N38" i="8"/>
  <c r="N45" i="8" s="1"/>
  <c r="M38" i="8"/>
  <c r="M45" i="8" s="1"/>
  <c r="L38" i="8"/>
  <c r="L45" i="8" s="1"/>
  <c r="K38" i="8"/>
  <c r="K45" i="8" s="1"/>
  <c r="J38" i="8"/>
  <c r="I38" i="8"/>
  <c r="I45" i="8" s="1"/>
  <c r="H38" i="8"/>
  <c r="H45" i="8" s="1"/>
  <c r="G38" i="8"/>
  <c r="G45" i="8" s="1"/>
  <c r="F38" i="8"/>
  <c r="F45" i="8" s="1"/>
  <c r="E38" i="8"/>
  <c r="E45" i="8" s="1"/>
  <c r="D38" i="8"/>
  <c r="D45" i="8" s="1"/>
  <c r="C38" i="8"/>
  <c r="C45" i="8" s="1"/>
  <c r="O27" i="8"/>
  <c r="O46" i="8" s="1"/>
  <c r="L27" i="8"/>
  <c r="L46" i="8" s="1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X14" i="8"/>
  <c r="X27" i="8" s="1"/>
  <c r="Z27" i="8" s="1"/>
  <c r="W14" i="8"/>
  <c r="W27" i="8" s="1"/>
  <c r="V14" i="8"/>
  <c r="V27" i="8" s="1"/>
  <c r="U14" i="8"/>
  <c r="T14" i="8"/>
  <c r="T27" i="8" s="1"/>
  <c r="S14" i="8"/>
  <c r="S27" i="8" s="1"/>
  <c r="S46" i="8" s="1"/>
  <c r="R14" i="8"/>
  <c r="Q14" i="8"/>
  <c r="Q27" i="8" s="1"/>
  <c r="P14" i="8"/>
  <c r="P27" i="8" s="1"/>
  <c r="P46" i="8" s="1"/>
  <c r="O14" i="8"/>
  <c r="N14" i="8"/>
  <c r="N27" i="8" s="1"/>
  <c r="M14" i="8"/>
  <c r="M27" i="8" s="1"/>
  <c r="M46" i="8" s="1"/>
  <c r="L14" i="8"/>
  <c r="K14" i="8"/>
  <c r="K27" i="8" s="1"/>
  <c r="K46" i="8" s="1"/>
  <c r="J14" i="8"/>
  <c r="J27" i="8" s="1"/>
  <c r="I14" i="8"/>
  <c r="I27" i="8" s="1"/>
  <c r="H14" i="8"/>
  <c r="H27" i="8" s="1"/>
  <c r="H46" i="8" s="1"/>
  <c r="G14" i="8"/>
  <c r="G27" i="8" s="1"/>
  <c r="G46" i="8" s="1"/>
  <c r="F14" i="8"/>
  <c r="F27" i="8" s="1"/>
  <c r="E14" i="8"/>
  <c r="D14" i="8"/>
  <c r="D27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P45" i="9"/>
  <c r="P46" i="9" s="1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W38" i="9"/>
  <c r="V38" i="9"/>
  <c r="V45" i="9" s="1"/>
  <c r="U38" i="9"/>
  <c r="T38" i="9"/>
  <c r="T45" i="9" s="1"/>
  <c r="S38" i="9"/>
  <c r="S45" i="9" s="1"/>
  <c r="R38" i="9"/>
  <c r="R45" i="9" s="1"/>
  <c r="Q38" i="9"/>
  <c r="Q45" i="9" s="1"/>
  <c r="P38" i="9"/>
  <c r="O38" i="9"/>
  <c r="N38" i="9"/>
  <c r="N45" i="9" s="1"/>
  <c r="M38" i="9"/>
  <c r="L38" i="9"/>
  <c r="K38" i="9"/>
  <c r="K45" i="9" s="1"/>
  <c r="J38" i="9"/>
  <c r="I38" i="9"/>
  <c r="I45" i="9" s="1"/>
  <c r="H38" i="9"/>
  <c r="H45" i="9" s="1"/>
  <c r="G38" i="9"/>
  <c r="G45" i="9" s="1"/>
  <c r="F38" i="9"/>
  <c r="F45" i="9" s="1"/>
  <c r="E38" i="9"/>
  <c r="D38" i="9"/>
  <c r="D45" i="9" s="1"/>
  <c r="C38" i="9"/>
  <c r="C45" i="9" s="1"/>
  <c r="F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X14" i="9"/>
  <c r="W14" i="9"/>
  <c r="W27" i="9" s="1"/>
  <c r="V14" i="9"/>
  <c r="V27" i="9" s="1"/>
  <c r="U14" i="9"/>
  <c r="U27" i="9" s="1"/>
  <c r="T14" i="9"/>
  <c r="T27" i="9" s="1"/>
  <c r="S14" i="9"/>
  <c r="S27" i="9" s="1"/>
  <c r="R14" i="9"/>
  <c r="Q14" i="9"/>
  <c r="Q27" i="9" s="1"/>
  <c r="Q46" i="9" s="1"/>
  <c r="P14" i="9"/>
  <c r="P27" i="9" s="1"/>
  <c r="O14" i="9"/>
  <c r="O27" i="9" s="1"/>
  <c r="N14" i="9"/>
  <c r="N27" i="9" s="1"/>
  <c r="M14" i="9"/>
  <c r="M27" i="9" s="1"/>
  <c r="L14" i="9"/>
  <c r="L27" i="9" s="1"/>
  <c r="K14" i="9"/>
  <c r="K27" i="9" s="1"/>
  <c r="K46" i="9" s="1"/>
  <c r="J14" i="9"/>
  <c r="I14" i="9"/>
  <c r="I27" i="9" s="1"/>
  <c r="I46" i="9" s="1"/>
  <c r="H14" i="9"/>
  <c r="H27" i="9" s="1"/>
  <c r="H46" i="9" s="1"/>
  <c r="G14" i="9"/>
  <c r="G27" i="9" s="1"/>
  <c r="F14" i="9"/>
  <c r="E14" i="9"/>
  <c r="E27" i="9" s="1"/>
  <c r="D14" i="9"/>
  <c r="D27" i="9" s="1"/>
  <c r="C14" i="9"/>
  <c r="C27" i="9" s="1"/>
  <c r="C46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E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W45" i="10" s="1"/>
  <c r="V38" i="10"/>
  <c r="V45" i="10" s="1"/>
  <c r="U38" i="10"/>
  <c r="U45" i="10" s="1"/>
  <c r="T38" i="10"/>
  <c r="S38" i="10"/>
  <c r="R38" i="10"/>
  <c r="R45" i="10" s="1"/>
  <c r="Q38" i="10"/>
  <c r="P38" i="10"/>
  <c r="P45" i="10" s="1"/>
  <c r="O38" i="10"/>
  <c r="O45" i="10" s="1"/>
  <c r="N38" i="10"/>
  <c r="M38" i="10"/>
  <c r="M45" i="10" s="1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F45" i="10" s="1"/>
  <c r="E38" i="10"/>
  <c r="D38" i="10"/>
  <c r="D45" i="10" s="1"/>
  <c r="C38" i="10"/>
  <c r="C45" i="10" s="1"/>
  <c r="X27" i="10"/>
  <c r="F27" i="10"/>
  <c r="F46" i="10" s="1"/>
  <c r="AA26" i="10"/>
  <c r="Y26" i="10"/>
  <c r="Z26" i="10" s="1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Y46" i="10" s="1"/>
  <c r="X14" i="10"/>
  <c r="Z14" i="10" s="1"/>
  <c r="W14" i="10"/>
  <c r="W27" i="10" s="1"/>
  <c r="V14" i="10"/>
  <c r="V27" i="10" s="1"/>
  <c r="V46" i="10" s="1"/>
  <c r="U14" i="10"/>
  <c r="U27" i="10" s="1"/>
  <c r="T14" i="10"/>
  <c r="T27" i="10" s="1"/>
  <c r="S14" i="10"/>
  <c r="S27" i="10" s="1"/>
  <c r="R14" i="10"/>
  <c r="Q14" i="10"/>
  <c r="Q27" i="10" s="1"/>
  <c r="P14" i="10"/>
  <c r="P27" i="10" s="1"/>
  <c r="P46" i="10" s="1"/>
  <c r="O14" i="10"/>
  <c r="O27" i="10" s="1"/>
  <c r="O46" i="10" s="1"/>
  <c r="N14" i="10"/>
  <c r="N27" i="10" s="1"/>
  <c r="M14" i="10"/>
  <c r="M27" i="10" s="1"/>
  <c r="M46" i="10" s="1"/>
  <c r="L14" i="10"/>
  <c r="L27" i="10" s="1"/>
  <c r="L46" i="10" s="1"/>
  <c r="K14" i="10"/>
  <c r="K27" i="10" s="1"/>
  <c r="J14" i="10"/>
  <c r="J27" i="10" s="1"/>
  <c r="J46" i="10" s="1"/>
  <c r="I14" i="10"/>
  <c r="I27" i="10" s="1"/>
  <c r="H14" i="10"/>
  <c r="H27" i="10" s="1"/>
  <c r="H46" i="10" s="1"/>
  <c r="G14" i="10"/>
  <c r="G27" i="10" s="1"/>
  <c r="G46" i="10" s="1"/>
  <c r="F14" i="10"/>
  <c r="E14" i="10"/>
  <c r="E27" i="10" s="1"/>
  <c r="E46" i="10" s="1"/>
  <c r="D14" i="10"/>
  <c r="D27" i="10" s="1"/>
  <c r="D46" i="10" s="1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J46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Z45" i="11" s="1"/>
  <c r="W38" i="11"/>
  <c r="W45" i="11" s="1"/>
  <c r="V38" i="11"/>
  <c r="U38" i="11"/>
  <c r="U45" i="11" s="1"/>
  <c r="T38" i="11"/>
  <c r="T45" i="11" s="1"/>
  <c r="S38" i="11"/>
  <c r="R38" i="11"/>
  <c r="R45" i="11" s="1"/>
  <c r="Q38" i="11"/>
  <c r="Q45" i="11" s="1"/>
  <c r="P38" i="11"/>
  <c r="P45" i="11" s="1"/>
  <c r="O38" i="11"/>
  <c r="O45" i="11" s="1"/>
  <c r="N38" i="11"/>
  <c r="M38" i="11"/>
  <c r="M45" i="11" s="1"/>
  <c r="L38" i="11"/>
  <c r="L45" i="11" s="1"/>
  <c r="K38" i="11"/>
  <c r="K45" i="11" s="1"/>
  <c r="J38" i="11"/>
  <c r="J45" i="11" s="1"/>
  <c r="I38" i="11"/>
  <c r="I45" i="11" s="1"/>
  <c r="H38" i="11"/>
  <c r="H45" i="11" s="1"/>
  <c r="G38" i="11"/>
  <c r="G45" i="11" s="1"/>
  <c r="F38" i="11"/>
  <c r="E38" i="11"/>
  <c r="E45" i="11" s="1"/>
  <c r="D38" i="11"/>
  <c r="D45" i="11" s="1"/>
  <c r="C38" i="11"/>
  <c r="C45" i="11" s="1"/>
  <c r="U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X14" i="11"/>
  <c r="Z14" i="11" s="1"/>
  <c r="W14" i="11"/>
  <c r="V14" i="11"/>
  <c r="V27" i="11" s="1"/>
  <c r="U14" i="11"/>
  <c r="T14" i="11"/>
  <c r="T27" i="11" s="1"/>
  <c r="S14" i="11"/>
  <c r="S27" i="11" s="1"/>
  <c r="R14" i="11"/>
  <c r="R27" i="11" s="1"/>
  <c r="R46" i="11" s="1"/>
  <c r="Q14" i="11"/>
  <c r="P14" i="11"/>
  <c r="P27" i="11" s="1"/>
  <c r="P46" i="11" s="1"/>
  <c r="O14" i="11"/>
  <c r="N14" i="11"/>
  <c r="N27" i="11" s="1"/>
  <c r="M14" i="11"/>
  <c r="M27" i="11" s="1"/>
  <c r="L14" i="11"/>
  <c r="L27" i="11" s="1"/>
  <c r="K14" i="11"/>
  <c r="K27" i="11" s="1"/>
  <c r="J14" i="11"/>
  <c r="J27" i="11" s="1"/>
  <c r="I14" i="11"/>
  <c r="H14" i="11"/>
  <c r="H27" i="11" s="1"/>
  <c r="H46" i="11" s="1"/>
  <c r="G14" i="11"/>
  <c r="F14" i="11"/>
  <c r="F27" i="11" s="1"/>
  <c r="E14" i="11"/>
  <c r="E27" i="11" s="1"/>
  <c r="D14" i="11"/>
  <c r="D27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R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Z45" i="12" s="1"/>
  <c r="W38" i="12"/>
  <c r="V38" i="12"/>
  <c r="U38" i="12"/>
  <c r="U45" i="12" s="1"/>
  <c r="T38" i="12"/>
  <c r="T45" i="12" s="1"/>
  <c r="S38" i="12"/>
  <c r="S45" i="12" s="1"/>
  <c r="R38" i="12"/>
  <c r="Q38" i="12"/>
  <c r="Q45" i="12" s="1"/>
  <c r="P38" i="12"/>
  <c r="P45" i="12" s="1"/>
  <c r="O38" i="12"/>
  <c r="O45" i="12" s="1"/>
  <c r="N38" i="12"/>
  <c r="M38" i="12"/>
  <c r="M45" i="12" s="1"/>
  <c r="L38" i="12"/>
  <c r="L45" i="12" s="1"/>
  <c r="K38" i="12"/>
  <c r="K45" i="12" s="1"/>
  <c r="J38" i="12"/>
  <c r="J45" i="12" s="1"/>
  <c r="I38" i="12"/>
  <c r="I45" i="12" s="1"/>
  <c r="H38" i="12"/>
  <c r="H45" i="12" s="1"/>
  <c r="G38" i="12"/>
  <c r="G45" i="12" s="1"/>
  <c r="F38" i="12"/>
  <c r="E38" i="12"/>
  <c r="E45" i="12" s="1"/>
  <c r="D38" i="12"/>
  <c r="D45" i="12" s="1"/>
  <c r="C38" i="12"/>
  <c r="H27" i="12"/>
  <c r="H46" i="12" s="1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X14" i="12"/>
  <c r="X27" i="12" s="1"/>
  <c r="W14" i="12"/>
  <c r="W27" i="12" s="1"/>
  <c r="V14" i="12"/>
  <c r="U14" i="12"/>
  <c r="U27" i="12" s="1"/>
  <c r="T14" i="12"/>
  <c r="T27" i="12" s="1"/>
  <c r="S14" i="12"/>
  <c r="S27" i="12" s="1"/>
  <c r="R14" i="12"/>
  <c r="R27" i="12" s="1"/>
  <c r="R46" i="12" s="1"/>
  <c r="Q14" i="12"/>
  <c r="P14" i="12"/>
  <c r="P27" i="12" s="1"/>
  <c r="P46" i="12" s="1"/>
  <c r="O14" i="12"/>
  <c r="O27" i="12" s="1"/>
  <c r="N14" i="12"/>
  <c r="M14" i="12"/>
  <c r="M27" i="12" s="1"/>
  <c r="L14" i="12"/>
  <c r="L27" i="12" s="1"/>
  <c r="K14" i="12"/>
  <c r="K27" i="12" s="1"/>
  <c r="J14" i="12"/>
  <c r="J27" i="12" s="1"/>
  <c r="I14" i="12"/>
  <c r="H14" i="12"/>
  <c r="G14" i="12"/>
  <c r="G27" i="12" s="1"/>
  <c r="F14" i="12"/>
  <c r="E14" i="12"/>
  <c r="E27" i="12" s="1"/>
  <c r="D14" i="12"/>
  <c r="D27" i="12" s="1"/>
  <c r="C14" i="12"/>
  <c r="C27" i="12" s="1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F45" i="13"/>
  <c r="AA44" i="13"/>
  <c r="Y44" i="13"/>
  <c r="X44" i="13"/>
  <c r="Z44" i="13" s="1"/>
  <c r="W44" i="13"/>
  <c r="V44" i="13"/>
  <c r="U44" i="13"/>
  <c r="T44" i="13"/>
  <c r="S44" i="13"/>
  <c r="S45" i="13" s="1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C45" i="13" s="1"/>
  <c r="AA38" i="13"/>
  <c r="Y38" i="13"/>
  <c r="Y45" i="13" s="1"/>
  <c r="X38" i="13"/>
  <c r="W38" i="13"/>
  <c r="W45" i="13" s="1"/>
  <c r="V38" i="13"/>
  <c r="V45" i="13" s="1"/>
  <c r="U38" i="13"/>
  <c r="U45" i="13" s="1"/>
  <c r="T38" i="13"/>
  <c r="T45" i="13" s="1"/>
  <c r="S38" i="13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E38" i="13"/>
  <c r="E45" i="13" s="1"/>
  <c r="D38" i="13"/>
  <c r="D45" i="13" s="1"/>
  <c r="C38" i="13"/>
  <c r="F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Y46" i="13" s="1"/>
  <c r="X14" i="13"/>
  <c r="Z14" i="13" s="1"/>
  <c r="W14" i="13"/>
  <c r="V14" i="13"/>
  <c r="V27" i="13" s="1"/>
  <c r="V46" i="13" s="1"/>
  <c r="U14" i="13"/>
  <c r="U27" i="13" s="1"/>
  <c r="T14" i="13"/>
  <c r="T27" i="13" s="1"/>
  <c r="T46" i="13" s="1"/>
  <c r="S14" i="13"/>
  <c r="S27" i="13" s="1"/>
  <c r="R14" i="13"/>
  <c r="Q14" i="13"/>
  <c r="P14" i="13"/>
  <c r="P27" i="13" s="1"/>
  <c r="P46" i="13" s="1"/>
  <c r="O14" i="13"/>
  <c r="N14" i="13"/>
  <c r="M14" i="13"/>
  <c r="M27" i="13" s="1"/>
  <c r="M46" i="13" s="1"/>
  <c r="L14" i="13"/>
  <c r="L27" i="13" s="1"/>
  <c r="K14" i="13"/>
  <c r="K27" i="13" s="1"/>
  <c r="J14" i="13"/>
  <c r="I14" i="13"/>
  <c r="I27" i="13" s="1"/>
  <c r="I46" i="13" s="1"/>
  <c r="H14" i="13"/>
  <c r="H27" i="13" s="1"/>
  <c r="H46" i="13" s="1"/>
  <c r="G14" i="13"/>
  <c r="F14" i="13"/>
  <c r="E14" i="13"/>
  <c r="E27" i="13" s="1"/>
  <c r="E46" i="13" s="1"/>
  <c r="D14" i="13"/>
  <c r="D27" i="13" s="1"/>
  <c r="D46" i="13" s="1"/>
  <c r="C14" i="13"/>
  <c r="C27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R45" i="14"/>
  <c r="M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W38" i="14"/>
  <c r="W45" i="14" s="1"/>
  <c r="V38" i="14"/>
  <c r="U38" i="14"/>
  <c r="U45" i="14" s="1"/>
  <c r="T38" i="14"/>
  <c r="T45" i="14" s="1"/>
  <c r="S38" i="14"/>
  <c r="R38" i="14"/>
  <c r="Q38" i="14"/>
  <c r="Q45" i="14" s="1"/>
  <c r="P38" i="14"/>
  <c r="P45" i="14" s="1"/>
  <c r="O38" i="14"/>
  <c r="O45" i="14" s="1"/>
  <c r="N38" i="14"/>
  <c r="N45" i="14" s="1"/>
  <c r="M38" i="14"/>
  <c r="L38" i="14"/>
  <c r="L45" i="14" s="1"/>
  <c r="K38" i="14"/>
  <c r="K45" i="14" s="1"/>
  <c r="J38" i="14"/>
  <c r="J45" i="14" s="1"/>
  <c r="I38" i="14"/>
  <c r="I45" i="14" s="1"/>
  <c r="H38" i="14"/>
  <c r="G38" i="14"/>
  <c r="G45" i="14" s="1"/>
  <c r="F38" i="14"/>
  <c r="E38" i="14"/>
  <c r="E45" i="14" s="1"/>
  <c r="D38" i="14"/>
  <c r="D45" i="14" s="1"/>
  <c r="C38" i="14"/>
  <c r="N27" i="14"/>
  <c r="E27" i="14"/>
  <c r="E46" i="14" s="1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Y46" i="14" s="1"/>
  <c r="X14" i="14"/>
  <c r="Z14" i="14" s="1"/>
  <c r="W14" i="14"/>
  <c r="V14" i="14"/>
  <c r="V27" i="14" s="1"/>
  <c r="U14" i="14"/>
  <c r="U27" i="14" s="1"/>
  <c r="U46" i="14" s="1"/>
  <c r="T14" i="14"/>
  <c r="T27" i="14" s="1"/>
  <c r="T46" i="14" s="1"/>
  <c r="S14" i="14"/>
  <c r="R14" i="14"/>
  <c r="Q14" i="14"/>
  <c r="Q27" i="14" s="1"/>
  <c r="Q46" i="14" s="1"/>
  <c r="P14" i="14"/>
  <c r="P27" i="14" s="1"/>
  <c r="O14" i="14"/>
  <c r="N14" i="14"/>
  <c r="M14" i="14"/>
  <c r="M27" i="14" s="1"/>
  <c r="M46" i="14" s="1"/>
  <c r="L14" i="14"/>
  <c r="L27" i="14" s="1"/>
  <c r="L46" i="14" s="1"/>
  <c r="K14" i="14"/>
  <c r="J14" i="14"/>
  <c r="I14" i="14"/>
  <c r="I27" i="14" s="1"/>
  <c r="I46" i="14" s="1"/>
  <c r="H14" i="14"/>
  <c r="G14" i="14"/>
  <c r="F14" i="14"/>
  <c r="E14" i="14"/>
  <c r="D14" i="14"/>
  <c r="D27" i="14" s="1"/>
  <c r="D46" i="14" s="1"/>
  <c r="C14" i="14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W38" i="15"/>
  <c r="W45" i="15" s="1"/>
  <c r="V38" i="15"/>
  <c r="V45" i="15" s="1"/>
  <c r="U38" i="15"/>
  <c r="T38" i="15"/>
  <c r="T45" i="15" s="1"/>
  <c r="S38" i="15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J38" i="15"/>
  <c r="J45" i="15" s="1"/>
  <c r="I38" i="15"/>
  <c r="I45" i="15" s="1"/>
  <c r="H38" i="15"/>
  <c r="G38" i="15"/>
  <c r="G45" i="15" s="1"/>
  <c r="F38" i="15"/>
  <c r="E38" i="15"/>
  <c r="D38" i="15"/>
  <c r="D45" i="15" s="1"/>
  <c r="C38" i="15"/>
  <c r="U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Z14" i="15" s="1"/>
  <c r="W14" i="15"/>
  <c r="W27" i="15" s="1"/>
  <c r="V14" i="15"/>
  <c r="U14" i="15"/>
  <c r="T14" i="15"/>
  <c r="T27" i="15" s="1"/>
  <c r="S14" i="15"/>
  <c r="S27" i="15" s="1"/>
  <c r="R14" i="15"/>
  <c r="R27" i="15" s="1"/>
  <c r="Q14" i="15"/>
  <c r="Q27" i="15" s="1"/>
  <c r="P14" i="15"/>
  <c r="P27" i="15" s="1"/>
  <c r="O14" i="15"/>
  <c r="O27" i="15" s="1"/>
  <c r="N14" i="15"/>
  <c r="M14" i="15"/>
  <c r="M27" i="15" s="1"/>
  <c r="M46" i="15" s="1"/>
  <c r="L14" i="15"/>
  <c r="K14" i="15"/>
  <c r="J14" i="15"/>
  <c r="J27" i="15" s="1"/>
  <c r="I14" i="15"/>
  <c r="I27" i="15" s="1"/>
  <c r="H14" i="15"/>
  <c r="G14" i="15"/>
  <c r="G27" i="15" s="1"/>
  <c r="F14" i="15"/>
  <c r="E14" i="15"/>
  <c r="E27" i="15" s="1"/>
  <c r="D14" i="15"/>
  <c r="C14" i="15"/>
  <c r="C27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J45" i="16"/>
  <c r="G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Y46" i="16" s="1"/>
  <c r="X38" i="16"/>
  <c r="X45" i="16" s="1"/>
  <c r="W38" i="16"/>
  <c r="W45" i="16" s="1"/>
  <c r="V38" i="16"/>
  <c r="V45" i="16" s="1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L45" i="16" s="1"/>
  <c r="K38" i="16"/>
  <c r="K45" i="16" s="1"/>
  <c r="J38" i="16"/>
  <c r="I38" i="16"/>
  <c r="I45" i="16" s="1"/>
  <c r="H38" i="16"/>
  <c r="H45" i="16" s="1"/>
  <c r="G38" i="16"/>
  <c r="F38" i="16"/>
  <c r="F45" i="16" s="1"/>
  <c r="E38" i="16"/>
  <c r="E45" i="16" s="1"/>
  <c r="D38" i="16"/>
  <c r="D45" i="16" s="1"/>
  <c r="C38" i="16"/>
  <c r="C45" i="16" s="1"/>
  <c r="E27" i="16"/>
  <c r="E46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AA46" i="16" s="1"/>
  <c r="Y14" i="16"/>
  <c r="Y27" i="16" s="1"/>
  <c r="X14" i="16"/>
  <c r="X27" i="16" s="1"/>
  <c r="W14" i="16"/>
  <c r="W27" i="16" s="1"/>
  <c r="V14" i="16"/>
  <c r="V27" i="16" s="1"/>
  <c r="U14" i="16"/>
  <c r="U27" i="16" s="1"/>
  <c r="U46" i="16" s="1"/>
  <c r="T14" i="16"/>
  <c r="T27" i="16" s="1"/>
  <c r="T46" i="16" s="1"/>
  <c r="S14" i="16"/>
  <c r="S27" i="16" s="1"/>
  <c r="S46" i="16" s="1"/>
  <c r="R14" i="16"/>
  <c r="R27" i="16" s="1"/>
  <c r="Q14" i="16"/>
  <c r="Q27" i="16" s="1"/>
  <c r="P14" i="16"/>
  <c r="P27" i="16" s="1"/>
  <c r="P46" i="16" s="1"/>
  <c r="O14" i="16"/>
  <c r="O27" i="16" s="1"/>
  <c r="N14" i="16"/>
  <c r="N27" i="16" s="1"/>
  <c r="M14" i="16"/>
  <c r="M27" i="16" s="1"/>
  <c r="M46" i="16" s="1"/>
  <c r="L14" i="16"/>
  <c r="L27" i="16" s="1"/>
  <c r="K14" i="16"/>
  <c r="K27" i="16" s="1"/>
  <c r="K46" i="16" s="1"/>
  <c r="J14" i="16"/>
  <c r="J27" i="16" s="1"/>
  <c r="I14" i="16"/>
  <c r="I27" i="16" s="1"/>
  <c r="H14" i="16"/>
  <c r="H27" i="16" s="1"/>
  <c r="H46" i="16" s="1"/>
  <c r="G14" i="16"/>
  <c r="G27" i="16" s="1"/>
  <c r="F14" i="16"/>
  <c r="F27" i="16" s="1"/>
  <c r="E14" i="16"/>
  <c r="D14" i="16"/>
  <c r="D27" i="16" s="1"/>
  <c r="D46" i="16" s="1"/>
  <c r="C14" i="16"/>
  <c r="C27" i="16" s="1"/>
  <c r="C46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R45" i="17"/>
  <c r="J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Z45" i="17" s="1"/>
  <c r="W38" i="17"/>
  <c r="W45" i="17" s="1"/>
  <c r="V38" i="17"/>
  <c r="V45" i="17" s="1"/>
  <c r="U38" i="17"/>
  <c r="U45" i="17" s="1"/>
  <c r="T38" i="17"/>
  <c r="T45" i="17" s="1"/>
  <c r="S38" i="17"/>
  <c r="S45" i="17" s="1"/>
  <c r="R38" i="17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K45" i="17" s="1"/>
  <c r="J38" i="17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C45" i="17" s="1"/>
  <c r="L27" i="17"/>
  <c r="D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AA46" i="17" s="1"/>
  <c r="Y14" i="17"/>
  <c r="Y27" i="17" s="1"/>
  <c r="Y46" i="17" s="1"/>
  <c r="X14" i="17"/>
  <c r="X27" i="17" s="1"/>
  <c r="W14" i="17"/>
  <c r="W27" i="17" s="1"/>
  <c r="V14" i="17"/>
  <c r="V27" i="17" s="1"/>
  <c r="U14" i="17"/>
  <c r="U27" i="17" s="1"/>
  <c r="U46" i="17" s="1"/>
  <c r="T14" i="17"/>
  <c r="T27" i="17" s="1"/>
  <c r="S14" i="17"/>
  <c r="S27" i="17" s="1"/>
  <c r="R14" i="17"/>
  <c r="R27" i="17" s="1"/>
  <c r="Q14" i="17"/>
  <c r="Q27" i="17" s="1"/>
  <c r="P14" i="17"/>
  <c r="P27" i="17" s="1"/>
  <c r="P46" i="17" s="1"/>
  <c r="O14" i="17"/>
  <c r="O27" i="17" s="1"/>
  <c r="N14" i="17"/>
  <c r="N27" i="17" s="1"/>
  <c r="M14" i="17"/>
  <c r="L14" i="17"/>
  <c r="K14" i="17"/>
  <c r="K27" i="17" s="1"/>
  <c r="J14" i="17"/>
  <c r="J27" i="17" s="1"/>
  <c r="I14" i="17"/>
  <c r="I27" i="17" s="1"/>
  <c r="I46" i="17" s="1"/>
  <c r="H14" i="17"/>
  <c r="H27" i="17" s="1"/>
  <c r="H46" i="17" s="1"/>
  <c r="G14" i="17"/>
  <c r="G27" i="17" s="1"/>
  <c r="F14" i="17"/>
  <c r="F27" i="17" s="1"/>
  <c r="E14" i="17"/>
  <c r="E27" i="17" s="1"/>
  <c r="D14" i="17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Q45" i="18"/>
  <c r="I45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Z45" i="18" s="1"/>
  <c r="W38" i="18"/>
  <c r="W45" i="18" s="1"/>
  <c r="V38" i="18"/>
  <c r="V45" i="18" s="1"/>
  <c r="U38" i="18"/>
  <c r="U45" i="18" s="1"/>
  <c r="T38" i="18"/>
  <c r="T45" i="18" s="1"/>
  <c r="S38" i="18"/>
  <c r="S45" i="18" s="1"/>
  <c r="R38" i="18"/>
  <c r="R45" i="18" s="1"/>
  <c r="Q38" i="18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K45" i="18" s="1"/>
  <c r="J38" i="18"/>
  <c r="J45" i="18" s="1"/>
  <c r="I38" i="18"/>
  <c r="H38" i="18"/>
  <c r="H45" i="18" s="1"/>
  <c r="G38" i="18"/>
  <c r="G45" i="18" s="1"/>
  <c r="F38" i="18"/>
  <c r="F45" i="18" s="1"/>
  <c r="E38" i="18"/>
  <c r="E45" i="18" s="1"/>
  <c r="D38" i="18"/>
  <c r="D45" i="18" s="1"/>
  <c r="C38" i="18"/>
  <c r="C45" i="18" s="1"/>
  <c r="E27" i="18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AA46" i="18" s="1"/>
  <c r="Y14" i="18"/>
  <c r="Y27" i="18" s="1"/>
  <c r="Y46" i="18" s="1"/>
  <c r="X14" i="18"/>
  <c r="X27" i="18" s="1"/>
  <c r="W14" i="18"/>
  <c r="W27" i="18" s="1"/>
  <c r="W46" i="18" s="1"/>
  <c r="V14" i="18"/>
  <c r="V27" i="18" s="1"/>
  <c r="U14" i="18"/>
  <c r="U27" i="18" s="1"/>
  <c r="U46" i="18" s="1"/>
  <c r="T14" i="18"/>
  <c r="T27" i="18" s="1"/>
  <c r="S14" i="18"/>
  <c r="S27" i="18" s="1"/>
  <c r="R14" i="18"/>
  <c r="Q14" i="18"/>
  <c r="Q27" i="18" s="1"/>
  <c r="P14" i="18"/>
  <c r="P27" i="18" s="1"/>
  <c r="P46" i="18" s="1"/>
  <c r="O14" i="18"/>
  <c r="O27" i="18" s="1"/>
  <c r="O46" i="18" s="1"/>
  <c r="N14" i="18"/>
  <c r="N27" i="18" s="1"/>
  <c r="M14" i="18"/>
  <c r="M27" i="18" s="1"/>
  <c r="L14" i="18"/>
  <c r="L27" i="18" s="1"/>
  <c r="K14" i="18"/>
  <c r="K27" i="18" s="1"/>
  <c r="J14" i="18"/>
  <c r="I14" i="18"/>
  <c r="I27" i="18" s="1"/>
  <c r="I46" i="18" s="1"/>
  <c r="H14" i="18"/>
  <c r="H27" i="18" s="1"/>
  <c r="H46" i="18" s="1"/>
  <c r="G14" i="18"/>
  <c r="G27" i="18" s="1"/>
  <c r="G46" i="18" s="1"/>
  <c r="F14" i="18"/>
  <c r="F27" i="18" s="1"/>
  <c r="E14" i="18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I45" i="19"/>
  <c r="I46" i="19" s="1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X45" i="19" s="1"/>
  <c r="Z45" i="19" s="1"/>
  <c r="W38" i="19"/>
  <c r="W45" i="19" s="1"/>
  <c r="V38" i="19"/>
  <c r="V45" i="19" s="1"/>
  <c r="U38" i="19"/>
  <c r="U45" i="19" s="1"/>
  <c r="T38" i="19"/>
  <c r="S38" i="19"/>
  <c r="S45" i="19" s="1"/>
  <c r="R38" i="19"/>
  <c r="R45" i="19" s="1"/>
  <c r="Q38" i="19"/>
  <c r="Q45" i="19" s="1"/>
  <c r="P38" i="19"/>
  <c r="P45" i="19" s="1"/>
  <c r="O38" i="19"/>
  <c r="O45" i="19" s="1"/>
  <c r="N38" i="19"/>
  <c r="N45" i="19" s="1"/>
  <c r="M38" i="19"/>
  <c r="M45" i="19" s="1"/>
  <c r="L38" i="19"/>
  <c r="L45" i="19" s="1"/>
  <c r="K38" i="19"/>
  <c r="K45" i="19" s="1"/>
  <c r="J38" i="19"/>
  <c r="J45" i="19" s="1"/>
  <c r="I38" i="19"/>
  <c r="H38" i="19"/>
  <c r="H45" i="19" s="1"/>
  <c r="G38" i="19"/>
  <c r="G45" i="19" s="1"/>
  <c r="F38" i="19"/>
  <c r="F45" i="19" s="1"/>
  <c r="E38" i="19"/>
  <c r="E45" i="19" s="1"/>
  <c r="D38" i="19"/>
  <c r="D45" i="19" s="1"/>
  <c r="C38" i="19"/>
  <c r="C45" i="19" s="1"/>
  <c r="U27" i="19"/>
  <c r="U46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AA46" i="19" s="1"/>
  <c r="Y14" i="19"/>
  <c r="X14" i="19"/>
  <c r="X27" i="19" s="1"/>
  <c r="W14" i="19"/>
  <c r="W27" i="19" s="1"/>
  <c r="W46" i="19" s="1"/>
  <c r="V14" i="19"/>
  <c r="V27" i="19" s="1"/>
  <c r="U14" i="19"/>
  <c r="T14" i="19"/>
  <c r="T27" i="19" s="1"/>
  <c r="S14" i="19"/>
  <c r="S27" i="19" s="1"/>
  <c r="R14" i="19"/>
  <c r="R27" i="19" s="1"/>
  <c r="R46" i="19" s="1"/>
  <c r="Q14" i="19"/>
  <c r="Q27" i="19" s="1"/>
  <c r="P14" i="19"/>
  <c r="P27" i="19" s="1"/>
  <c r="P46" i="19" s="1"/>
  <c r="O14" i="19"/>
  <c r="O27" i="19" s="1"/>
  <c r="O46" i="19" s="1"/>
  <c r="N14" i="19"/>
  <c r="N27" i="19" s="1"/>
  <c r="M14" i="19"/>
  <c r="M27" i="19" s="1"/>
  <c r="L14" i="19"/>
  <c r="L27" i="19" s="1"/>
  <c r="K14" i="19"/>
  <c r="K27" i="19" s="1"/>
  <c r="J14" i="19"/>
  <c r="J27" i="19" s="1"/>
  <c r="J46" i="19" s="1"/>
  <c r="I14" i="19"/>
  <c r="I27" i="19" s="1"/>
  <c r="H14" i="19"/>
  <c r="H27" i="19" s="1"/>
  <c r="H46" i="19" s="1"/>
  <c r="G14" i="19"/>
  <c r="G27" i="19" s="1"/>
  <c r="G46" i="19" s="1"/>
  <c r="F14" i="19"/>
  <c r="F27" i="19" s="1"/>
  <c r="E14" i="19"/>
  <c r="E27" i="19" s="1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Y46" i="20" s="1"/>
  <c r="X38" i="20"/>
  <c r="X45" i="20" s="1"/>
  <c r="W38" i="20"/>
  <c r="W45" i="20" s="1"/>
  <c r="V38" i="20"/>
  <c r="V45" i="20" s="1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F45" i="20" s="1"/>
  <c r="E38" i="20"/>
  <c r="E45" i="20" s="1"/>
  <c r="D38" i="20"/>
  <c r="D45" i="20" s="1"/>
  <c r="C38" i="20"/>
  <c r="C45" i="20" s="1"/>
  <c r="U27" i="20"/>
  <c r="U46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X14" i="20"/>
  <c r="X27" i="20" s="1"/>
  <c r="W14" i="20"/>
  <c r="W27" i="20" s="1"/>
  <c r="W46" i="20" s="1"/>
  <c r="V14" i="20"/>
  <c r="V27" i="20" s="1"/>
  <c r="V46" i="20" s="1"/>
  <c r="U14" i="20"/>
  <c r="T14" i="20"/>
  <c r="T27" i="20" s="1"/>
  <c r="S14" i="20"/>
  <c r="S27" i="20" s="1"/>
  <c r="R14" i="20"/>
  <c r="R27" i="20" s="1"/>
  <c r="R46" i="20" s="1"/>
  <c r="Q14" i="20"/>
  <c r="Q27" i="20" s="1"/>
  <c r="P14" i="20"/>
  <c r="P27" i="20" s="1"/>
  <c r="P46" i="20" s="1"/>
  <c r="O14" i="20"/>
  <c r="O27" i="20" s="1"/>
  <c r="O46" i="20" s="1"/>
  <c r="N14" i="20"/>
  <c r="N27" i="20" s="1"/>
  <c r="N46" i="20" s="1"/>
  <c r="M14" i="20"/>
  <c r="M27" i="20" s="1"/>
  <c r="L14" i="20"/>
  <c r="L27" i="20" s="1"/>
  <c r="K14" i="20"/>
  <c r="K27" i="20" s="1"/>
  <c r="J14" i="20"/>
  <c r="J27" i="20" s="1"/>
  <c r="J46" i="20" s="1"/>
  <c r="I14" i="20"/>
  <c r="I27" i="20" s="1"/>
  <c r="I46" i="20" s="1"/>
  <c r="H14" i="20"/>
  <c r="H27" i="20" s="1"/>
  <c r="H46" i="20" s="1"/>
  <c r="G14" i="20"/>
  <c r="G27" i="20" s="1"/>
  <c r="G46" i="20" s="1"/>
  <c r="F14" i="20"/>
  <c r="F27" i="20" s="1"/>
  <c r="F46" i="20" s="1"/>
  <c r="E14" i="20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S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W38" i="21"/>
  <c r="W45" i="21" s="1"/>
  <c r="V38" i="21"/>
  <c r="V45" i="21" s="1"/>
  <c r="U38" i="21"/>
  <c r="U45" i="21" s="1"/>
  <c r="T38" i="21"/>
  <c r="T45" i="21" s="1"/>
  <c r="S38" i="21"/>
  <c r="R38" i="2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I38" i="21"/>
  <c r="I45" i="21" s="1"/>
  <c r="H38" i="21"/>
  <c r="H45" i="21" s="1"/>
  <c r="G38" i="21"/>
  <c r="G45" i="21" s="1"/>
  <c r="F38" i="21"/>
  <c r="F45" i="21" s="1"/>
  <c r="E38" i="21"/>
  <c r="E45" i="21" s="1"/>
  <c r="D38" i="21"/>
  <c r="D45" i="21" s="1"/>
  <c r="C38" i="21"/>
  <c r="C45" i="21" s="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Y27" i="21" s="1"/>
  <c r="X14" i="21"/>
  <c r="W14" i="21"/>
  <c r="W27" i="21" s="1"/>
  <c r="V14" i="21"/>
  <c r="V27" i="21" s="1"/>
  <c r="U14" i="21"/>
  <c r="T14" i="21"/>
  <c r="T27" i="21" s="1"/>
  <c r="T46" i="21" s="1"/>
  <c r="S14" i="21"/>
  <c r="R14" i="21"/>
  <c r="R27" i="21" s="1"/>
  <c r="Q14" i="21"/>
  <c r="Q27" i="21" s="1"/>
  <c r="Q46" i="21" s="1"/>
  <c r="P14" i="21"/>
  <c r="P27" i="21" s="1"/>
  <c r="P46" i="21" s="1"/>
  <c r="O14" i="21"/>
  <c r="O27" i="21" s="1"/>
  <c r="N14" i="21"/>
  <c r="N27" i="21" s="1"/>
  <c r="N46" i="21" s="1"/>
  <c r="M14" i="21"/>
  <c r="L14" i="21"/>
  <c r="L27" i="21" s="1"/>
  <c r="L46" i="21" s="1"/>
  <c r="K14" i="21"/>
  <c r="J14" i="21"/>
  <c r="I14" i="21"/>
  <c r="I27" i="21" s="1"/>
  <c r="H14" i="21"/>
  <c r="H27" i="21" s="1"/>
  <c r="H46" i="21" s="1"/>
  <c r="G14" i="21"/>
  <c r="G27" i="21" s="1"/>
  <c r="F14" i="21"/>
  <c r="F27" i="21" s="1"/>
  <c r="E14" i="21"/>
  <c r="D14" i="21"/>
  <c r="D27" i="21" s="1"/>
  <c r="C14" i="21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V45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W38" i="22"/>
  <c r="W45" i="22" s="1"/>
  <c r="V38" i="22"/>
  <c r="U38" i="22"/>
  <c r="U45" i="22" s="1"/>
  <c r="T38" i="22"/>
  <c r="T45" i="22" s="1"/>
  <c r="S38" i="22"/>
  <c r="S45" i="22" s="1"/>
  <c r="R38" i="22"/>
  <c r="Q38" i="22"/>
  <c r="Q45" i="22" s="1"/>
  <c r="P38" i="22"/>
  <c r="P45" i="22" s="1"/>
  <c r="O38" i="22"/>
  <c r="O45" i="22" s="1"/>
  <c r="N38" i="22"/>
  <c r="N45" i="22" s="1"/>
  <c r="M38" i="22"/>
  <c r="M45" i="22" s="1"/>
  <c r="L38" i="22"/>
  <c r="L45" i="22" s="1"/>
  <c r="K38" i="22"/>
  <c r="K45" i="22" s="1"/>
  <c r="J38" i="22"/>
  <c r="I38" i="22"/>
  <c r="I45" i="22" s="1"/>
  <c r="H38" i="22"/>
  <c r="H45" i="22" s="1"/>
  <c r="G38" i="22"/>
  <c r="G45" i="22" s="1"/>
  <c r="F38" i="22"/>
  <c r="F45" i="22" s="1"/>
  <c r="E38" i="22"/>
  <c r="E45" i="22" s="1"/>
  <c r="D38" i="22"/>
  <c r="D45" i="22" s="1"/>
  <c r="C38" i="22"/>
  <c r="C45" i="22" s="1"/>
  <c r="T27" i="22"/>
  <c r="T46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X14" i="22"/>
  <c r="X27" i="22" s="1"/>
  <c r="W14" i="22"/>
  <c r="V14" i="22"/>
  <c r="V27" i="22" s="1"/>
  <c r="U14" i="22"/>
  <c r="T14" i="22"/>
  <c r="S14" i="22"/>
  <c r="S27" i="22" s="1"/>
  <c r="S46" i="22" s="1"/>
  <c r="R14" i="22"/>
  <c r="R27" i="22" s="1"/>
  <c r="Q14" i="22"/>
  <c r="Q27" i="22" s="1"/>
  <c r="P14" i="22"/>
  <c r="P27" i="22" s="1"/>
  <c r="O14" i="22"/>
  <c r="O27" i="22" s="1"/>
  <c r="O46" i="22" s="1"/>
  <c r="N14" i="22"/>
  <c r="N27" i="22" s="1"/>
  <c r="N46" i="22" s="1"/>
  <c r="M14" i="22"/>
  <c r="L14" i="22"/>
  <c r="L27" i="22" s="1"/>
  <c r="L46" i="22" s="1"/>
  <c r="K14" i="22"/>
  <c r="K27" i="22" s="1"/>
  <c r="J14" i="22"/>
  <c r="J27" i="22" s="1"/>
  <c r="I14" i="22"/>
  <c r="I27" i="22" s="1"/>
  <c r="H14" i="22"/>
  <c r="G14" i="22"/>
  <c r="F14" i="22"/>
  <c r="F27" i="22" s="1"/>
  <c r="E14" i="22"/>
  <c r="D14" i="22"/>
  <c r="D27" i="22" s="1"/>
  <c r="D46" i="22" s="1"/>
  <c r="C14" i="22"/>
  <c r="C27" i="22" s="1"/>
  <c r="C46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C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AA46" i="23" s="1"/>
  <c r="Y38" i="23"/>
  <c r="Y45" i="23" s="1"/>
  <c r="X38" i="23"/>
  <c r="W38" i="23"/>
  <c r="W45" i="23" s="1"/>
  <c r="V38" i="23"/>
  <c r="V45" i="23" s="1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N45" i="23" s="1"/>
  <c r="M38" i="23"/>
  <c r="M45" i="23" s="1"/>
  <c r="L38" i="23"/>
  <c r="L45" i="23" s="1"/>
  <c r="K38" i="23"/>
  <c r="K45" i="23" s="1"/>
  <c r="J38" i="23"/>
  <c r="I38" i="23"/>
  <c r="I45" i="23" s="1"/>
  <c r="H38" i="23"/>
  <c r="H45" i="23" s="1"/>
  <c r="G38" i="23"/>
  <c r="G45" i="23" s="1"/>
  <c r="F38" i="23"/>
  <c r="F45" i="23" s="1"/>
  <c r="E38" i="23"/>
  <c r="E45" i="23" s="1"/>
  <c r="D38" i="23"/>
  <c r="D45" i="23" s="1"/>
  <c r="C38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G27" i="23" s="1"/>
  <c r="F26" i="23"/>
  <c r="E26" i="23"/>
  <c r="D26" i="23"/>
  <c r="C26" i="23"/>
  <c r="AA14" i="23"/>
  <c r="AA27" i="23" s="1"/>
  <c r="Y14" i="23"/>
  <c r="Y27" i="23" s="1"/>
  <c r="X14" i="23"/>
  <c r="Z14" i="23" s="1"/>
  <c r="W14" i="23"/>
  <c r="V14" i="23"/>
  <c r="V27" i="23" s="1"/>
  <c r="U14" i="23"/>
  <c r="T14" i="23"/>
  <c r="T27" i="23" s="1"/>
  <c r="S14" i="23"/>
  <c r="S27" i="23" s="1"/>
  <c r="R14" i="23"/>
  <c r="R27" i="23" s="1"/>
  <c r="Q14" i="23"/>
  <c r="Q27" i="23" s="1"/>
  <c r="Q46" i="23" s="1"/>
  <c r="P14" i="23"/>
  <c r="P27" i="23" s="1"/>
  <c r="P46" i="23" s="1"/>
  <c r="O14" i="23"/>
  <c r="O27" i="23" s="1"/>
  <c r="N14" i="23"/>
  <c r="N27" i="23" s="1"/>
  <c r="M14" i="23"/>
  <c r="L14" i="23"/>
  <c r="L27" i="23" s="1"/>
  <c r="K14" i="23"/>
  <c r="K27" i="23" s="1"/>
  <c r="J14" i="23"/>
  <c r="I14" i="23"/>
  <c r="H14" i="23"/>
  <c r="H27" i="23" s="1"/>
  <c r="H46" i="23" s="1"/>
  <c r="G14" i="23"/>
  <c r="F14" i="23"/>
  <c r="F27" i="23" s="1"/>
  <c r="E14" i="23"/>
  <c r="D14" i="23"/>
  <c r="D27" i="23" s="1"/>
  <c r="D46" i="23" s="1"/>
  <c r="C14" i="23"/>
  <c r="C27" i="23" s="1"/>
  <c r="AA51" i="24"/>
  <c r="Y51" i="24"/>
  <c r="Z51" i="24" s="1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U45" i="24"/>
  <c r="E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Y38" i="24"/>
  <c r="Y45" i="24" s="1"/>
  <c r="X38" i="24"/>
  <c r="W38" i="24"/>
  <c r="W45" i="24" s="1"/>
  <c r="V38" i="24"/>
  <c r="V45" i="24" s="1"/>
  <c r="U38" i="24"/>
  <c r="T38" i="24"/>
  <c r="T45" i="24" s="1"/>
  <c r="S38" i="24"/>
  <c r="S45" i="24" s="1"/>
  <c r="R38" i="24"/>
  <c r="R45" i="24" s="1"/>
  <c r="Q38" i="24"/>
  <c r="Q45" i="24" s="1"/>
  <c r="P38" i="24"/>
  <c r="P45" i="24" s="1"/>
  <c r="O38" i="24"/>
  <c r="O45" i="24" s="1"/>
  <c r="N38" i="24"/>
  <c r="N45" i="24" s="1"/>
  <c r="M38" i="24"/>
  <c r="M45" i="24" s="1"/>
  <c r="L38" i="24"/>
  <c r="L45" i="24" s="1"/>
  <c r="K38" i="24"/>
  <c r="K45" i="24" s="1"/>
  <c r="J38" i="24"/>
  <c r="I38" i="24"/>
  <c r="I45" i="24" s="1"/>
  <c r="H38" i="24"/>
  <c r="H45" i="24" s="1"/>
  <c r="G38" i="24"/>
  <c r="G45" i="24" s="1"/>
  <c r="F38" i="24"/>
  <c r="F45" i="24" s="1"/>
  <c r="E38" i="24"/>
  <c r="D38" i="24"/>
  <c r="D45" i="24" s="1"/>
  <c r="C38" i="24"/>
  <c r="C45" i="24" s="1"/>
  <c r="AA26" i="24"/>
  <c r="Y26" i="24"/>
  <c r="Y27" i="24" s="1"/>
  <c r="Y46" i="24" s="1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I27" i="24" s="1"/>
  <c r="I46" i="24" s="1"/>
  <c r="H26" i="24"/>
  <c r="G26" i="24"/>
  <c r="F26" i="24"/>
  <c r="E26" i="24"/>
  <c r="D26" i="24"/>
  <c r="C26" i="24"/>
  <c r="AA14" i="24"/>
  <c r="Z14" i="24"/>
  <c r="Y14" i="24"/>
  <c r="X14" i="24"/>
  <c r="X27" i="24" s="1"/>
  <c r="W14" i="24"/>
  <c r="V14" i="24"/>
  <c r="V27" i="24" s="1"/>
  <c r="U14" i="24"/>
  <c r="T14" i="24"/>
  <c r="T27" i="24" s="1"/>
  <c r="S14" i="24"/>
  <c r="R14" i="24"/>
  <c r="R27" i="24" s="1"/>
  <c r="R46" i="24" s="1"/>
  <c r="Q14" i="24"/>
  <c r="P14" i="24"/>
  <c r="P27" i="24" s="1"/>
  <c r="P46" i="24" s="1"/>
  <c r="O14" i="24"/>
  <c r="O27" i="24" s="1"/>
  <c r="N14" i="24"/>
  <c r="N27" i="24" s="1"/>
  <c r="M14" i="24"/>
  <c r="M27" i="24" s="1"/>
  <c r="L14" i="24"/>
  <c r="L27" i="24" s="1"/>
  <c r="L46" i="24" s="1"/>
  <c r="K14" i="24"/>
  <c r="J14" i="24"/>
  <c r="I14" i="24"/>
  <c r="H14" i="24"/>
  <c r="H27" i="24" s="1"/>
  <c r="H46" i="24" s="1"/>
  <c r="G14" i="24"/>
  <c r="F14" i="24"/>
  <c r="F27" i="24" s="1"/>
  <c r="E14" i="24"/>
  <c r="E27" i="24" s="1"/>
  <c r="D14" i="24"/>
  <c r="D27" i="24" s="1"/>
  <c r="D46" i="24" s="1"/>
  <c r="C14" i="24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5" i="1"/>
  <c r="E45" i="1"/>
  <c r="AA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M45" i="1" s="1"/>
  <c r="L44" i="1"/>
  <c r="K44" i="1"/>
  <c r="J44" i="1"/>
  <c r="I44" i="1"/>
  <c r="H44" i="1"/>
  <c r="G44" i="1"/>
  <c r="F44" i="1"/>
  <c r="E44" i="1"/>
  <c r="D44" i="1"/>
  <c r="C44" i="1"/>
  <c r="AA38" i="1"/>
  <c r="AA45" i="1" s="1"/>
  <c r="Z38" i="1"/>
  <c r="Y38" i="1"/>
  <c r="X38" i="1"/>
  <c r="X45" i="1" s="1"/>
  <c r="W38" i="1"/>
  <c r="W45" i="1" s="1"/>
  <c r="V38" i="1"/>
  <c r="U38" i="1"/>
  <c r="U45" i="1" s="1"/>
  <c r="T38" i="1"/>
  <c r="T45" i="1" s="1"/>
  <c r="S38" i="1"/>
  <c r="R38" i="1"/>
  <c r="R45" i="1" s="1"/>
  <c r="Q38" i="1"/>
  <c r="P38" i="1"/>
  <c r="P45" i="1" s="1"/>
  <c r="O38" i="1"/>
  <c r="O45" i="1" s="1"/>
  <c r="N38" i="1"/>
  <c r="N45" i="1" s="1"/>
  <c r="M38" i="1"/>
  <c r="L38" i="1"/>
  <c r="L45" i="1" s="1"/>
  <c r="K38" i="1"/>
  <c r="J38" i="1"/>
  <c r="J45" i="1" s="1"/>
  <c r="I38" i="1"/>
  <c r="H38" i="1"/>
  <c r="H45" i="1" s="1"/>
  <c r="G38" i="1"/>
  <c r="G45" i="1" s="1"/>
  <c r="F38" i="1"/>
  <c r="F45" i="1" s="1"/>
  <c r="E38" i="1"/>
  <c r="D38" i="1"/>
  <c r="D45" i="1" s="1"/>
  <c r="C38" i="1"/>
  <c r="AA26" i="1"/>
  <c r="Y26" i="1"/>
  <c r="Y27" i="1" s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Z14" i="1"/>
  <c r="Y14" i="1"/>
  <c r="X14" i="1"/>
  <c r="X27" i="1" s="1"/>
  <c r="W14" i="1"/>
  <c r="W27" i="1" s="1"/>
  <c r="W46" i="1" s="1"/>
  <c r="V14" i="1"/>
  <c r="V27" i="1" s="1"/>
  <c r="U14" i="1"/>
  <c r="U27" i="1" s="1"/>
  <c r="T14" i="1"/>
  <c r="T27" i="1" s="1"/>
  <c r="T46" i="1" s="1"/>
  <c r="S14" i="1"/>
  <c r="R14" i="1"/>
  <c r="R27" i="1" s="1"/>
  <c r="R46" i="1" s="1"/>
  <c r="Q14" i="1"/>
  <c r="Q27" i="1" s="1"/>
  <c r="P14" i="1"/>
  <c r="P27" i="1" s="1"/>
  <c r="P46" i="1" s="1"/>
  <c r="O14" i="1"/>
  <c r="O27" i="1" s="1"/>
  <c r="O46" i="1" s="1"/>
  <c r="N14" i="1"/>
  <c r="N27" i="1" s="1"/>
  <c r="M14" i="1"/>
  <c r="M27" i="1" s="1"/>
  <c r="L14" i="1"/>
  <c r="L27" i="1" s="1"/>
  <c r="L46" i="1" s="1"/>
  <c r="K14" i="1"/>
  <c r="J14" i="1"/>
  <c r="J27" i="1" s="1"/>
  <c r="J46" i="1" s="1"/>
  <c r="I14" i="1"/>
  <c r="I27" i="1" s="1"/>
  <c r="H14" i="1"/>
  <c r="H27" i="1" s="1"/>
  <c r="H46" i="1" s="1"/>
  <c r="G14" i="1"/>
  <c r="G27" i="1" s="1"/>
  <c r="G46" i="1" s="1"/>
  <c r="F14" i="1"/>
  <c r="F27" i="1" s="1"/>
  <c r="E14" i="1"/>
  <c r="E27" i="1" s="1"/>
  <c r="D14" i="1"/>
  <c r="D27" i="1" s="1"/>
  <c r="D46" i="1" s="1"/>
  <c r="C14" i="1"/>
  <c r="U27" i="22" l="1"/>
  <c r="U46" i="22" s="1"/>
  <c r="M27" i="17"/>
  <c r="H45" i="14"/>
  <c r="Y45" i="8"/>
  <c r="Y27" i="6"/>
  <c r="Y46" i="6" s="1"/>
  <c r="S27" i="14"/>
  <c r="F45" i="5"/>
  <c r="AA46" i="20"/>
  <c r="J46" i="12"/>
  <c r="E27" i="8"/>
  <c r="E46" i="8" s="1"/>
  <c r="U27" i="8"/>
  <c r="U46" i="8" s="1"/>
  <c r="W27" i="23"/>
  <c r="S45" i="11"/>
  <c r="L45" i="9"/>
  <c r="L46" i="9" s="1"/>
  <c r="T45" i="19"/>
  <c r="C27" i="14"/>
  <c r="K27" i="14"/>
  <c r="K46" i="14" s="1"/>
  <c r="R46" i="16"/>
  <c r="M27" i="22"/>
  <c r="M46" i="22" s="1"/>
  <c r="W45" i="12"/>
  <c r="D27" i="15"/>
  <c r="D46" i="15" s="1"/>
  <c r="L27" i="15"/>
  <c r="L46" i="15" s="1"/>
  <c r="N46" i="11"/>
  <c r="AA27" i="10"/>
  <c r="G46" i="7"/>
  <c r="W27" i="5"/>
  <c r="W46" i="5" s="1"/>
  <c r="I27" i="23"/>
  <c r="I46" i="23" s="1"/>
  <c r="J27" i="18"/>
  <c r="J46" i="18" s="1"/>
  <c r="P27" i="7"/>
  <c r="P46" i="7" s="1"/>
  <c r="X27" i="7"/>
  <c r="Z27" i="7" s="1"/>
  <c r="T46" i="23"/>
  <c r="Z45" i="20"/>
  <c r="T45" i="10"/>
  <c r="W46" i="8"/>
  <c r="E27" i="22"/>
  <c r="E46" i="22" s="1"/>
  <c r="Y46" i="21"/>
  <c r="Y45" i="4"/>
  <c r="R27" i="10"/>
  <c r="R46" i="10" s="1"/>
  <c r="Q46" i="1"/>
  <c r="J45" i="22"/>
  <c r="R45" i="22"/>
  <c r="R46" i="22" s="1"/>
  <c r="F46" i="16"/>
  <c r="N46" i="16"/>
  <c r="V46" i="16"/>
  <c r="J46" i="16"/>
  <c r="D46" i="9"/>
  <c r="F46" i="9"/>
  <c r="L46" i="7"/>
  <c r="Z27" i="6"/>
  <c r="R27" i="18"/>
  <c r="R46" i="18" s="1"/>
  <c r="H27" i="7"/>
  <c r="H46" i="7" s="1"/>
  <c r="Z26" i="24"/>
  <c r="Z26" i="21"/>
  <c r="R46" i="15"/>
  <c r="AA46" i="15"/>
  <c r="F45" i="14"/>
  <c r="V45" i="14"/>
  <c r="F46" i="13"/>
  <c r="Y46" i="4"/>
  <c r="G46" i="2"/>
  <c r="O46" i="2"/>
  <c r="W46" i="2"/>
  <c r="C27" i="1"/>
  <c r="C46" i="1" s="1"/>
  <c r="K27" i="1"/>
  <c r="S27" i="1"/>
  <c r="S46" i="1" s="1"/>
  <c r="AA27" i="1"/>
  <c r="AA46" i="1" s="1"/>
  <c r="C45" i="1"/>
  <c r="K45" i="1"/>
  <c r="S45" i="1"/>
  <c r="C27" i="24"/>
  <c r="C46" i="24" s="1"/>
  <c r="K27" i="24"/>
  <c r="K46" i="24" s="1"/>
  <c r="S27" i="24"/>
  <c r="S46" i="24" s="1"/>
  <c r="AA27" i="24"/>
  <c r="AA46" i="24" s="1"/>
  <c r="J27" i="24"/>
  <c r="J46" i="24" s="1"/>
  <c r="J27" i="21"/>
  <c r="Q46" i="20"/>
  <c r="AA45" i="20"/>
  <c r="Q46" i="19"/>
  <c r="C46" i="15"/>
  <c r="K27" i="15"/>
  <c r="K46" i="15" s="1"/>
  <c r="Z38" i="15"/>
  <c r="H45" i="15"/>
  <c r="H46" i="15" s="1"/>
  <c r="L46" i="13"/>
  <c r="S46" i="12"/>
  <c r="F45" i="12"/>
  <c r="N45" i="12"/>
  <c r="V45" i="12"/>
  <c r="I27" i="11"/>
  <c r="I46" i="11" s="1"/>
  <c r="Q27" i="11"/>
  <c r="Q46" i="11" s="1"/>
  <c r="Y27" i="11"/>
  <c r="Y46" i="11" s="1"/>
  <c r="C46" i="10"/>
  <c r="K46" i="10"/>
  <c r="S45" i="10"/>
  <c r="S46" i="10" s="1"/>
  <c r="T46" i="9"/>
  <c r="N46" i="8"/>
  <c r="AA27" i="6"/>
  <c r="AA46" i="6" s="1"/>
  <c r="J27" i="6"/>
  <c r="J46" i="6" s="1"/>
  <c r="R27" i="6"/>
  <c r="R46" i="6" s="1"/>
  <c r="U46" i="6"/>
  <c r="F46" i="5"/>
  <c r="V46" i="5"/>
  <c r="E46" i="1"/>
  <c r="M46" i="1"/>
  <c r="U46" i="1"/>
  <c r="E46" i="24"/>
  <c r="R46" i="23"/>
  <c r="J27" i="23"/>
  <c r="J46" i="23" s="1"/>
  <c r="F46" i="22"/>
  <c r="V46" i="22"/>
  <c r="D46" i="21"/>
  <c r="J45" i="21"/>
  <c r="R45" i="21"/>
  <c r="R46" i="21" s="1"/>
  <c r="C46" i="20"/>
  <c r="K46" i="20"/>
  <c r="S46" i="20"/>
  <c r="G46" i="16"/>
  <c r="O46" i="16"/>
  <c r="W46" i="16"/>
  <c r="X27" i="15"/>
  <c r="F27" i="14"/>
  <c r="F46" i="14" s="1"/>
  <c r="S46" i="11"/>
  <c r="D46" i="11"/>
  <c r="L46" i="11"/>
  <c r="T46" i="11"/>
  <c r="N46" i="9"/>
  <c r="O45" i="9"/>
  <c r="O46" i="9" s="1"/>
  <c r="W45" i="9"/>
  <c r="J45" i="8"/>
  <c r="J46" i="8" s="1"/>
  <c r="R45" i="8"/>
  <c r="D46" i="6"/>
  <c r="L46" i="6"/>
  <c r="T46" i="6"/>
  <c r="W45" i="6"/>
  <c r="F46" i="3"/>
  <c r="N46" i="3"/>
  <c r="V46" i="3"/>
  <c r="N46" i="1"/>
  <c r="V46" i="1"/>
  <c r="U27" i="24"/>
  <c r="U46" i="24" s="1"/>
  <c r="C46" i="23"/>
  <c r="S46" i="23"/>
  <c r="G27" i="22"/>
  <c r="G46" i="22" s="1"/>
  <c r="W27" i="22"/>
  <c r="W46" i="22" s="1"/>
  <c r="E27" i="21"/>
  <c r="E46" i="21" s="1"/>
  <c r="M27" i="21"/>
  <c r="M46" i="21" s="1"/>
  <c r="U27" i="21"/>
  <c r="U46" i="21" s="1"/>
  <c r="G46" i="17"/>
  <c r="O46" i="17"/>
  <c r="W46" i="17"/>
  <c r="Z45" i="16"/>
  <c r="F27" i="15"/>
  <c r="F46" i="15" s="1"/>
  <c r="N27" i="15"/>
  <c r="N46" i="15" s="1"/>
  <c r="V27" i="15"/>
  <c r="V46" i="15" s="1"/>
  <c r="C45" i="15"/>
  <c r="K45" i="15"/>
  <c r="S45" i="15"/>
  <c r="S46" i="15" s="1"/>
  <c r="G27" i="14"/>
  <c r="G46" i="14" s="1"/>
  <c r="O27" i="14"/>
  <c r="O46" i="14" s="1"/>
  <c r="W27" i="14"/>
  <c r="W46" i="14" s="1"/>
  <c r="N27" i="13"/>
  <c r="N46" i="13" s="1"/>
  <c r="F27" i="12"/>
  <c r="N27" i="12"/>
  <c r="V27" i="12"/>
  <c r="V46" i="12" s="1"/>
  <c r="N45" i="10"/>
  <c r="N46" i="10" s="1"/>
  <c r="W46" i="9"/>
  <c r="Q46" i="8"/>
  <c r="R27" i="7"/>
  <c r="G46" i="3"/>
  <c r="O46" i="3"/>
  <c r="W46" i="3"/>
  <c r="S45" i="2"/>
  <c r="S46" i="2" s="1"/>
  <c r="L46" i="23"/>
  <c r="P46" i="22"/>
  <c r="H27" i="22"/>
  <c r="H46" i="22" s="1"/>
  <c r="F46" i="21"/>
  <c r="V46" i="21"/>
  <c r="E27" i="20"/>
  <c r="E46" i="20" s="1"/>
  <c r="I46" i="16"/>
  <c r="Q46" i="16"/>
  <c r="T46" i="15"/>
  <c r="X45" i="15"/>
  <c r="Z45" i="15" s="1"/>
  <c r="P46" i="14"/>
  <c r="H27" i="14"/>
  <c r="H46" i="14" s="1"/>
  <c r="X27" i="14"/>
  <c r="C45" i="14"/>
  <c r="S45" i="14"/>
  <c r="G46" i="12"/>
  <c r="O46" i="12"/>
  <c r="W46" i="12"/>
  <c r="AA45" i="12"/>
  <c r="F45" i="11"/>
  <c r="F46" i="11" s="1"/>
  <c r="N45" i="11"/>
  <c r="V45" i="11"/>
  <c r="W46" i="10"/>
  <c r="R27" i="8"/>
  <c r="R46" i="8" s="1"/>
  <c r="J45" i="7"/>
  <c r="J46" i="7" s="1"/>
  <c r="R45" i="7"/>
  <c r="G27" i="24"/>
  <c r="G46" i="24" s="1"/>
  <c r="W27" i="24"/>
  <c r="W46" i="24" s="1"/>
  <c r="J45" i="24"/>
  <c r="AA45" i="24"/>
  <c r="E27" i="23"/>
  <c r="E46" i="23" s="1"/>
  <c r="M27" i="23"/>
  <c r="U27" i="23"/>
  <c r="U46" i="23" s="1"/>
  <c r="J45" i="23"/>
  <c r="Q46" i="17"/>
  <c r="Z51" i="16"/>
  <c r="H27" i="15"/>
  <c r="E45" i="15"/>
  <c r="E46" i="15" s="1"/>
  <c r="U45" i="15"/>
  <c r="U46" i="15" s="1"/>
  <c r="C45" i="12"/>
  <c r="J45" i="9"/>
  <c r="D46" i="7"/>
  <c r="T46" i="7"/>
  <c r="F46" i="1"/>
  <c r="I45" i="1"/>
  <c r="I46" i="1" s="1"/>
  <c r="Q45" i="1"/>
  <c r="Y45" i="1"/>
  <c r="Y46" i="1" s="1"/>
  <c r="Z44" i="1"/>
  <c r="Q27" i="24"/>
  <c r="F46" i="23"/>
  <c r="K46" i="23"/>
  <c r="AA27" i="22"/>
  <c r="AA46" i="22" s="1"/>
  <c r="Z14" i="21"/>
  <c r="X27" i="21"/>
  <c r="Q46" i="18"/>
  <c r="J46" i="17"/>
  <c r="R46" i="17"/>
  <c r="I46" i="15"/>
  <c r="Q46" i="15"/>
  <c r="Y46" i="15"/>
  <c r="F45" i="15"/>
  <c r="Q27" i="13"/>
  <c r="Q46" i="13" s="1"/>
  <c r="Z26" i="13"/>
  <c r="AA45" i="13"/>
  <c r="I27" i="12"/>
  <c r="I46" i="12" s="1"/>
  <c r="Q27" i="12"/>
  <c r="Q46" i="12" s="1"/>
  <c r="D46" i="12"/>
  <c r="L46" i="12"/>
  <c r="T46" i="12"/>
  <c r="Q45" i="10"/>
  <c r="Q46" i="10" s="1"/>
  <c r="J27" i="9"/>
  <c r="J46" i="9" s="1"/>
  <c r="R27" i="9"/>
  <c r="R46" i="9" s="1"/>
  <c r="S46" i="9"/>
  <c r="T46" i="8"/>
  <c r="F46" i="8"/>
  <c r="V46" i="8"/>
  <c r="E27" i="7"/>
  <c r="E46" i="7" s="1"/>
  <c r="M27" i="7"/>
  <c r="M46" i="7" s="1"/>
  <c r="U27" i="7"/>
  <c r="U46" i="7" s="1"/>
  <c r="F46" i="4"/>
  <c r="N46" i="4"/>
  <c r="V46" i="4"/>
  <c r="AA27" i="3"/>
  <c r="F46" i="2"/>
  <c r="N46" i="2"/>
  <c r="V46" i="2"/>
  <c r="O46" i="23"/>
  <c r="G46" i="23"/>
  <c r="W46" i="23"/>
  <c r="K46" i="22"/>
  <c r="I46" i="21"/>
  <c r="J46" i="22"/>
  <c r="J46" i="21"/>
  <c r="F46" i="24"/>
  <c r="M46" i="24"/>
  <c r="Z27" i="22"/>
  <c r="T46" i="24"/>
  <c r="Z27" i="24"/>
  <c r="V46" i="24"/>
  <c r="M46" i="23"/>
  <c r="Y46" i="23"/>
  <c r="I46" i="22"/>
  <c r="Q46" i="22"/>
  <c r="Y46" i="22"/>
  <c r="G46" i="21"/>
  <c r="O46" i="21"/>
  <c r="N46" i="24"/>
  <c r="O46" i="24"/>
  <c r="X46" i="1"/>
  <c r="Q46" i="24"/>
  <c r="N46" i="23"/>
  <c r="V46" i="23"/>
  <c r="Z27" i="21"/>
  <c r="C27" i="21"/>
  <c r="C46" i="21" s="1"/>
  <c r="K27" i="21"/>
  <c r="K46" i="21" s="1"/>
  <c r="S27" i="21"/>
  <c r="S46" i="21" s="1"/>
  <c r="AA27" i="21"/>
  <c r="AA46" i="21" s="1"/>
  <c r="T46" i="19"/>
  <c r="T46" i="18"/>
  <c r="T46" i="17"/>
  <c r="J46" i="15"/>
  <c r="D46" i="20"/>
  <c r="X46" i="19"/>
  <c r="Z46" i="19" s="1"/>
  <c r="Z27" i="18"/>
  <c r="X46" i="18"/>
  <c r="Z46" i="18" s="1"/>
  <c r="Z27" i="17"/>
  <c r="X46" i="17"/>
  <c r="Z46" i="17" s="1"/>
  <c r="Z27" i="16"/>
  <c r="X46" i="16"/>
  <c r="Z46" i="16" s="1"/>
  <c r="Z27" i="1"/>
  <c r="X27" i="23"/>
  <c r="X45" i="23"/>
  <c r="Z45" i="23" s="1"/>
  <c r="Z38" i="23"/>
  <c r="Z14" i="22"/>
  <c r="Y27" i="19"/>
  <c r="Y46" i="19" s="1"/>
  <c r="Z14" i="19"/>
  <c r="W46" i="21"/>
  <c r="X45" i="21"/>
  <c r="Z45" i="21" s="1"/>
  <c r="Z38" i="21"/>
  <c r="L46" i="20"/>
  <c r="C46" i="19"/>
  <c r="K46" i="19"/>
  <c r="S46" i="19"/>
  <c r="D46" i="19"/>
  <c r="C46" i="18"/>
  <c r="K46" i="18"/>
  <c r="S46" i="18"/>
  <c r="D46" i="18"/>
  <c r="C46" i="17"/>
  <c r="K46" i="17"/>
  <c r="S46" i="17"/>
  <c r="D46" i="17"/>
  <c r="X45" i="24"/>
  <c r="Z45" i="24" s="1"/>
  <c r="Z38" i="24"/>
  <c r="M46" i="20"/>
  <c r="E46" i="19"/>
  <c r="E46" i="18"/>
  <c r="E46" i="17"/>
  <c r="G46" i="15"/>
  <c r="O46" i="15"/>
  <c r="W46" i="15"/>
  <c r="Z27" i="14"/>
  <c r="U46" i="13"/>
  <c r="Z27" i="20"/>
  <c r="X46" i="20"/>
  <c r="Z46" i="20" s="1"/>
  <c r="L46" i="19"/>
  <c r="L46" i="18"/>
  <c r="L46" i="17"/>
  <c r="P46" i="15"/>
  <c r="X46" i="12"/>
  <c r="Z46" i="12" s="1"/>
  <c r="Z27" i="12"/>
  <c r="X45" i="22"/>
  <c r="Z45" i="22" s="1"/>
  <c r="Z38" i="22"/>
  <c r="T46" i="20"/>
  <c r="F46" i="19"/>
  <c r="N46" i="19"/>
  <c r="V46" i="19"/>
  <c r="M46" i="19"/>
  <c r="F46" i="18"/>
  <c r="N46" i="18"/>
  <c r="V46" i="18"/>
  <c r="M46" i="18"/>
  <c r="F46" i="17"/>
  <c r="N46" i="17"/>
  <c r="V46" i="17"/>
  <c r="M46" i="17"/>
  <c r="L46" i="16"/>
  <c r="E46" i="11"/>
  <c r="X27" i="11"/>
  <c r="AA46" i="10"/>
  <c r="V46" i="14"/>
  <c r="X45" i="13"/>
  <c r="Z45" i="13" s="1"/>
  <c r="Z38" i="13"/>
  <c r="M46" i="12"/>
  <c r="T46" i="10"/>
  <c r="Z27" i="10"/>
  <c r="J27" i="14"/>
  <c r="J46" i="14" s="1"/>
  <c r="R27" i="14"/>
  <c r="R46" i="14" s="1"/>
  <c r="X45" i="14"/>
  <c r="Z45" i="14" s="1"/>
  <c r="Z38" i="14"/>
  <c r="G27" i="13"/>
  <c r="G46" i="13" s="1"/>
  <c r="O27" i="13"/>
  <c r="O46" i="13" s="1"/>
  <c r="W27" i="13"/>
  <c r="W46" i="13" s="1"/>
  <c r="X27" i="13"/>
  <c r="Z51" i="13"/>
  <c r="G27" i="11"/>
  <c r="G46" i="11" s="1"/>
  <c r="O27" i="11"/>
  <c r="O46" i="11" s="1"/>
  <c r="W27" i="11"/>
  <c r="W46" i="11" s="1"/>
  <c r="Z27" i="15"/>
  <c r="S46" i="14"/>
  <c r="AA46" i="14"/>
  <c r="Z26" i="14"/>
  <c r="M46" i="11"/>
  <c r="G46" i="9"/>
  <c r="Z14" i="20"/>
  <c r="Z14" i="18"/>
  <c r="Z14" i="17"/>
  <c r="Z14" i="16"/>
  <c r="N46" i="14"/>
  <c r="Z14" i="12"/>
  <c r="Y27" i="12"/>
  <c r="Y46" i="12" s="1"/>
  <c r="Z26" i="12"/>
  <c r="U46" i="12"/>
  <c r="Z38" i="9"/>
  <c r="X45" i="9"/>
  <c r="Z45" i="9" s="1"/>
  <c r="I46" i="8"/>
  <c r="Y46" i="8"/>
  <c r="J27" i="13"/>
  <c r="J46" i="13" s="1"/>
  <c r="R27" i="13"/>
  <c r="R46" i="13" s="1"/>
  <c r="C46" i="12"/>
  <c r="K46" i="12"/>
  <c r="AA46" i="12"/>
  <c r="V46" i="9"/>
  <c r="C46" i="13"/>
  <c r="K46" i="13"/>
  <c r="S46" i="13"/>
  <c r="AA46" i="13"/>
  <c r="E46" i="12"/>
  <c r="C46" i="11"/>
  <c r="K46" i="11"/>
  <c r="AA46" i="11"/>
  <c r="U46" i="11"/>
  <c r="I46" i="10"/>
  <c r="Y46" i="9"/>
  <c r="Z38" i="20"/>
  <c r="Z38" i="19"/>
  <c r="Z38" i="18"/>
  <c r="Z38" i="17"/>
  <c r="Z38" i="16"/>
  <c r="V46" i="11"/>
  <c r="U46" i="10"/>
  <c r="D46" i="8"/>
  <c r="E45" i="9"/>
  <c r="E46" i="9" s="1"/>
  <c r="M45" i="9"/>
  <c r="M46" i="9" s="1"/>
  <c r="U45" i="9"/>
  <c r="U46" i="9" s="1"/>
  <c r="X45" i="8"/>
  <c r="Z38" i="8"/>
  <c r="X45" i="7"/>
  <c r="Z45" i="7" s="1"/>
  <c r="Z38" i="7"/>
  <c r="X46" i="7"/>
  <c r="R46" i="4"/>
  <c r="R46" i="2"/>
  <c r="I46" i="7"/>
  <c r="Y46" i="7"/>
  <c r="X46" i="4"/>
  <c r="Z46" i="4" s="1"/>
  <c r="Z27" i="4"/>
  <c r="X46" i="2"/>
  <c r="Z46" i="2" s="1"/>
  <c r="Z27" i="2"/>
  <c r="AA27" i="8"/>
  <c r="AA46" i="8" s="1"/>
  <c r="C46" i="6"/>
  <c r="K46" i="6"/>
  <c r="S46" i="6"/>
  <c r="H46" i="5"/>
  <c r="P46" i="5"/>
  <c r="X46" i="5"/>
  <c r="Z46" i="5" s="1"/>
  <c r="E46" i="3"/>
  <c r="M46" i="3"/>
  <c r="U46" i="3"/>
  <c r="AA46" i="2"/>
  <c r="X45" i="10"/>
  <c r="Z45" i="10" s="1"/>
  <c r="X27" i="9"/>
  <c r="Z14" i="9"/>
  <c r="O46" i="7"/>
  <c r="AA46" i="5"/>
  <c r="C46" i="4"/>
  <c r="K46" i="4"/>
  <c r="S46" i="4"/>
  <c r="C46" i="2"/>
  <c r="K46" i="2"/>
  <c r="AA46" i="7"/>
  <c r="Q46" i="7"/>
  <c r="C46" i="5"/>
  <c r="K46" i="5"/>
  <c r="S46" i="5"/>
  <c r="D46" i="4"/>
  <c r="L46" i="4"/>
  <c r="T46" i="4"/>
  <c r="I46" i="4"/>
  <c r="H46" i="3"/>
  <c r="P46" i="3"/>
  <c r="X46" i="3"/>
  <c r="Z27" i="3"/>
  <c r="Y46" i="3"/>
  <c r="D46" i="2"/>
  <c r="L46" i="2"/>
  <c r="T46" i="2"/>
  <c r="I46" i="2"/>
  <c r="Z38" i="12"/>
  <c r="Z38" i="11"/>
  <c r="C46" i="7"/>
  <c r="K46" i="7"/>
  <c r="S46" i="7"/>
  <c r="G46" i="6"/>
  <c r="O46" i="6"/>
  <c r="W46" i="6"/>
  <c r="X45" i="6"/>
  <c r="Z45" i="6" s="1"/>
  <c r="Z38" i="6"/>
  <c r="D46" i="5"/>
  <c r="L46" i="5"/>
  <c r="T46" i="5"/>
  <c r="I46" i="5"/>
  <c r="E46" i="4"/>
  <c r="M46" i="4"/>
  <c r="U46" i="4"/>
  <c r="J46" i="4"/>
  <c r="E46" i="2"/>
  <c r="M46" i="2"/>
  <c r="U46" i="2"/>
  <c r="J46" i="2"/>
  <c r="H46" i="6"/>
  <c r="P46" i="6"/>
  <c r="E46" i="5"/>
  <c r="M46" i="5"/>
  <c r="U46" i="5"/>
  <c r="J46" i="5"/>
  <c r="Q46" i="4"/>
  <c r="Z45" i="4"/>
  <c r="AA46" i="3"/>
  <c r="Q46" i="2"/>
  <c r="Z45" i="2"/>
  <c r="Z38" i="5"/>
  <c r="Z38" i="4"/>
  <c r="Z38" i="3"/>
  <c r="Z38" i="2"/>
  <c r="Z14" i="8"/>
  <c r="Z14" i="7"/>
  <c r="Z14" i="6"/>
  <c r="Z14" i="5"/>
  <c r="Z14" i="4"/>
  <c r="Z14" i="3"/>
  <c r="Z14" i="2"/>
  <c r="Z27" i="19" l="1"/>
  <c r="Z46" i="1"/>
  <c r="K46" i="1"/>
  <c r="X46" i="6"/>
  <c r="Z46" i="6" s="1"/>
  <c r="Z46" i="7"/>
  <c r="Z46" i="3"/>
  <c r="N46" i="12"/>
  <c r="X46" i="24"/>
  <c r="Z46" i="24" s="1"/>
  <c r="F46" i="12"/>
  <c r="C46" i="14"/>
  <c r="R46" i="7"/>
  <c r="Z45" i="1"/>
  <c r="X46" i="15"/>
  <c r="Z46" i="15" s="1"/>
  <c r="X46" i="23"/>
  <c r="Z46" i="23" s="1"/>
  <c r="Z27" i="23"/>
  <c r="X46" i="13"/>
  <c r="Z46" i="13" s="1"/>
  <c r="Z27" i="13"/>
  <c r="X46" i="14"/>
  <c r="Z46" i="14" s="1"/>
  <c r="X46" i="22"/>
  <c r="Z46" i="22" s="1"/>
  <c r="X46" i="21"/>
  <c r="Z46" i="21" s="1"/>
  <c r="X46" i="9"/>
  <c r="Z46" i="9" s="1"/>
  <c r="Z27" i="9"/>
  <c r="Z45" i="8"/>
  <c r="X46" i="8"/>
  <c r="Z46" i="8" s="1"/>
  <c r="X46" i="10"/>
  <c r="Z46" i="10" s="1"/>
  <c r="X46" i="11"/>
  <c r="Z46" i="11" s="1"/>
  <c r="Z27" i="11"/>
</calcChain>
</file>

<file path=xl/sharedStrings.xml><?xml version="1.0" encoding="utf-8"?>
<sst xmlns="http://schemas.openxmlformats.org/spreadsheetml/2006/main" count="3096" uniqueCount="101">
  <si>
    <t>Free State: Mangaung (MAN)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</si>
  <si>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</si>
  <si>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</si>
  <si>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</si>
  <si>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</si>
  <si>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</si>
  <si>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</si>
  <si>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</si>
  <si>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</si>
  <si>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</si>
  <si>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</si>
  <si>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</si>
  <si>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</si>
  <si>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</si>
  <si>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</si>
  <si>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</si>
  <si>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</si>
  <si>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</si>
  <si>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</si>
  <si>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</si>
  <si>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</si>
  <si>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</si>
  <si>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</si>
  <si>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</si>
  <si>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</si>
  <si>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</si>
  <si>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</si>
  <si>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</si>
  <si>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</si>
  <si>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</si>
  <si>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</si>
  <si>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</si>
  <si>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</si>
  <si>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</si>
  <si>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</si>
  <si>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</si>
  <si>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</si>
  <si>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</si>
  <si>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</si>
  <si>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</si>
  <si>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</si>
  <si>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</si>
  <si>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</si>
  <si>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</si>
  <si>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</si>
  <si>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</si>
  <si>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</si>
  <si>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</si>
  <si>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</si>
  <si>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</si>
  <si>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</si>
  <si>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</si>
  <si>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</si>
  <si>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</si>
  <si>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</si>
  <si>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</si>
  <si>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</si>
  <si>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</si>
  <si>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</si>
  <si>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</si>
  <si>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</si>
  <si>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</si>
  <si>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</si>
  <si>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</si>
  <si>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</si>
  <si>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</si>
  <si>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</si>
  <si>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</si>
  <si>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</si>
  <si>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</si>
  <si>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</si>
  <si>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</si>
  <si>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</si>
  <si>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</si>
  <si>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</si>
  <si>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</si>
  <si>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</si>
  <si>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</si>
  <si>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3rd Quarter ended 31 March 2026 (Figures Finalised as at 2026/05/05)</t>
  </si>
  <si>
    <t>Free State: Kopanong (FS162) - Table C6 Quarterly Budget Statement - Financial Position ( Waste water management                             ) for 3rd Quarter ended 31 March 2026 (Figures Finalised as at 2026/05/05)</t>
  </si>
  <si>
    <t>Free State: Mohokare (FS163) - Table C6 Quarterly Budget Statement - Financial Position ( Waste water management                             ) for 3rd Quarter ended 31 March 2026 (Figures Finalised as at 2026/05/05)</t>
  </si>
  <si>
    <t>Free State: Xhariep (DC16) - Table C6 Quarterly Budget Statement - Financial Position ( Waste water management                             ) for 3rd Quarter ended 31 March 2026 (Figures Finalised as at 2026/05/05)</t>
  </si>
  <si>
    <t>Free State: Masilonyana (FS181) - Table C6 Quarterly Budget Statement - Financial Position ( Waste water management                             ) for 3rd Quarter ended 31 March 2026 (Figures Finalised as at 2026/05/05)</t>
  </si>
  <si>
    <t>Free State: Tokologo (FS182) - Table C6 Quarterly Budget Statement - Financial Position ( Waste water management                             ) for 3rd Quarter ended 31 March 2026 (Figures Finalised as at 2026/05/05)</t>
  </si>
  <si>
    <t>Free State: Tswelopele (FS183) - Table C6 Quarterly Budget Statement - Financial Position ( Waste water management                             ) for 3rd Quarter ended 31 March 2026 (Figures Finalised as at 2026/05/05)</t>
  </si>
  <si>
    <t>Free State: Matjhabeng (FS184) - Table C6 Quarterly Budget Statement - Financial Position ( Waste water management                             ) for 3rd Quarter ended 31 March 2026 (Figures Finalised as at 2026/05/05)</t>
  </si>
  <si>
    <t>Free State: Nala (FS185) - Table C6 Quarterly Budget Statement - Financial Position ( Waste water management                             ) for 3rd Quarter ended 31 March 2026 (Figures Finalised as at 2026/05/05)</t>
  </si>
  <si>
    <t>Free State: Lejweleputswa (DC18) - Table C6 Quarterly Budget Statement - Financial Position ( Waste water management                             ) for 3rd Quarter ended 31 March 2026 (Figures Finalised as at 2026/05/05)</t>
  </si>
  <si>
    <t>Free State: Setsoto (FS191) - Table C6 Quarterly Budget Statement - Financial Position ( Waste water management                             ) for 3rd Quarter ended 31 March 2026 (Figures Finalised as at 2026/05/05)</t>
  </si>
  <si>
    <t>Free State: Dihlabeng (FS192) - Table C6 Quarterly Budget Statement - Financial Position ( Waste water management                             ) for 3rd Quarter ended 31 March 2026 (Figures Finalised as at 2026/05/05)</t>
  </si>
  <si>
    <t>Free State: Nketoana (FS193) - Table C6 Quarterly Budget Statement - Financial Position ( Waste water management                             ) for 3rd Quarter ended 31 March 2026 (Figures Finalised as at 2026/05/05)</t>
  </si>
  <si>
    <t>Free State: Maluti-a-Phofung (FS194) - Table C6 Quarterly Budget Statement - Financial Position ( Waste water management                             ) for 3rd Quarter ended 31 March 2026 (Figures Finalised as at 2026/05/05)</t>
  </si>
  <si>
    <t>Free State: Phumelela (FS195) - Table C6 Quarterly Budget Statement - Financial Position ( Waste water management                             ) for 3rd Quarter ended 31 March 2026 (Figures Finalised as at 2026/05/05)</t>
  </si>
  <si>
    <t>Free State: Mantsopa (FS196) - Table C6 Quarterly Budget Statement - Financial Position ( Waste water management                             ) for 3rd Quarter ended 31 March 2026 (Figures Finalised as at 2026/05/05)</t>
  </si>
  <si>
    <t>Free State: Thabo Mofutsanyana (DC19) - Table C6 Quarterly Budget Statement - Financial Position ( Waste water management                             ) for 3rd Quarter ended 31 March 2026 (Figures Finalised as at 2026/05/05)</t>
  </si>
  <si>
    <t>Free State: Moqhaka (FS201) - Table C6 Quarterly Budget Statement - Financial Position ( Waste water management                             ) for 3rd Quarter ended 31 March 2026 (Figures Finalised as at 2026/05/05)</t>
  </si>
  <si>
    <t>Free State: Ngwathe (FS203) - Table C6 Quarterly Budget Statement - Financial Position ( Waste water management                             ) for 3rd Quarter ended 31 March 2026 (Figures Finalised as at 2026/05/05)</t>
  </si>
  <si>
    <t>Free State: Metsimaholo (FS204) - Table C6 Quarterly Budget Statement - Financial Position ( Waste water management                             ) for 3rd Quarter ended 31 March 2026 (Figures Finalised as at 2026/05/05)</t>
  </si>
  <si>
    <t>Free State: Mafube (FS205) - Table C6 Quarterly Budget Statement - Financial Position ( Waste water management                             ) for 3rd Quarter ended 31 March 2026 (Figures Finalised as at 2026/05/05)</t>
  </si>
  <si>
    <t>Free State: Fezile Dabi (DC20)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</si>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</sst>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210170221</v>
      </c>
      <c r="D8" s="18"/>
      <c r="E8" s="19">
        <v>221287660</v>
      </c>
      <c r="F8" s="20">
        <v>221287660</v>
      </c>
      <c r="G8" s="20">
        <v>229462690</v>
      </c>
      <c r="H8" s="20">
        <v>-464967263</v>
      </c>
      <c r="I8" s="20">
        <v>-17228124</v>
      </c>
      <c r="J8" s="20">
        <v>-252732697</v>
      </c>
      <c r="K8" s="20">
        <v>716386</v>
      </c>
      <c r="L8" s="20">
        <v>12301026</v>
      </c>
      <c r="M8" s="20">
        <v>5340260</v>
      </c>
      <c r="N8" s="20">
        <v>18357672</v>
      </c>
      <c r="O8" s="20">
        <v>7159208</v>
      </c>
      <c r="P8" s="20">
        <v>445330842</v>
      </c>
      <c r="Q8" s="20">
        <v>2072193</v>
      </c>
      <c r="R8" s="20">
        <v>454562243</v>
      </c>
      <c r="S8" s="20"/>
      <c r="T8" s="20"/>
      <c r="U8" s="20"/>
      <c r="V8" s="20"/>
      <c r="W8" s="20">
        <v>220187218</v>
      </c>
      <c r="X8" s="20">
        <v>165965769</v>
      </c>
      <c r="Y8" s="20">
        <v>54221449</v>
      </c>
      <c r="Z8" s="21">
        <v>32.670260455937758</v>
      </c>
      <c r="AA8" s="22">
        <v>221287660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210170221</v>
      </c>
      <c r="D14" s="29">
        <f>SUM(D6:D13)</f>
        <v>0</v>
      </c>
      <c r="E14" s="30">
        <f t="shared" si="0"/>
        <v>221287660</v>
      </c>
      <c r="F14" s="31">
        <f t="shared" si="0"/>
        <v>221287660</v>
      </c>
      <c r="G14" s="31">
        <f t="shared" si="0"/>
        <v>229462690</v>
      </c>
      <c r="H14" s="31">
        <f t="shared" si="0"/>
        <v>-464967263</v>
      </c>
      <c r="I14" s="31">
        <f t="shared" si="0"/>
        <v>-17228124</v>
      </c>
      <c r="J14" s="31">
        <f t="shared" si="0"/>
        <v>-252732697</v>
      </c>
      <c r="K14" s="31">
        <f t="shared" si="0"/>
        <v>716386</v>
      </c>
      <c r="L14" s="31">
        <f t="shared" si="0"/>
        <v>12301026</v>
      </c>
      <c r="M14" s="31">
        <f t="shared" si="0"/>
        <v>5340260</v>
      </c>
      <c r="N14" s="31">
        <f t="shared" si="0"/>
        <v>18357672</v>
      </c>
      <c r="O14" s="31">
        <f t="shared" si="0"/>
        <v>7159208</v>
      </c>
      <c r="P14" s="31">
        <f t="shared" si="0"/>
        <v>445330842</v>
      </c>
      <c r="Q14" s="31">
        <f t="shared" si="0"/>
        <v>2072193</v>
      </c>
      <c r="R14" s="31">
        <f t="shared" si="0"/>
        <v>454562243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220187218</v>
      </c>
      <c r="X14" s="31">
        <f t="shared" si="0"/>
        <v>165965769</v>
      </c>
      <c r="Y14" s="31">
        <f t="shared" si="0"/>
        <v>54221449</v>
      </c>
      <c r="Z14" s="32">
        <f>+IF(X14&lt;&gt;0,+(Y14/X14)*100,0)</f>
        <v>32.670260455937758</v>
      </c>
      <c r="AA14" s="33">
        <f>SUM(AA6:AA13)</f>
        <v>221287660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2137202002</v>
      </c>
      <c r="D18" s="18"/>
      <c r="E18" s="19">
        <v>2627851030</v>
      </c>
      <c r="F18" s="20">
        <v>2625358014</v>
      </c>
      <c r="G18" s="24">
        <v>2195555399</v>
      </c>
      <c r="H18" s="24">
        <v>-68331609</v>
      </c>
      <c r="I18" s="24">
        <v>-16402900</v>
      </c>
      <c r="J18" s="20">
        <v>2110820890</v>
      </c>
      <c r="K18" s="24">
        <v>4315601</v>
      </c>
      <c r="L18" s="24">
        <v>9647860</v>
      </c>
      <c r="M18" s="20">
        <v>9881071</v>
      </c>
      <c r="N18" s="24">
        <v>23844532</v>
      </c>
      <c r="O18" s="24">
        <v>1360461</v>
      </c>
      <c r="P18" s="24">
        <v>-5182970</v>
      </c>
      <c r="Q18" s="20">
        <v>21823760</v>
      </c>
      <c r="R18" s="24">
        <v>18001251</v>
      </c>
      <c r="S18" s="24"/>
      <c r="T18" s="20"/>
      <c r="U18" s="24"/>
      <c r="V18" s="24"/>
      <c r="W18" s="24">
        <v>2152666673</v>
      </c>
      <c r="X18" s="20">
        <v>1971850547</v>
      </c>
      <c r="Y18" s="24">
        <v>180816126</v>
      </c>
      <c r="Z18" s="25">
        <v>9.1698697081833149</v>
      </c>
      <c r="AA18" s="26">
        <v>2625358014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2137202002</v>
      </c>
      <c r="D26" s="29">
        <f t="shared" ref="D26:Y26" si="1">SUM(D16:D25)</f>
        <v>0</v>
      </c>
      <c r="E26" s="35">
        <f t="shared" si="1"/>
        <v>2627851030</v>
      </c>
      <c r="F26" s="36">
        <f t="shared" si="1"/>
        <v>2625358014</v>
      </c>
      <c r="G26" s="36">
        <f t="shared" si="1"/>
        <v>2195555399</v>
      </c>
      <c r="H26" s="36">
        <f t="shared" si="1"/>
        <v>-68331609</v>
      </c>
      <c r="I26" s="36">
        <f t="shared" si="1"/>
        <v>-16402900</v>
      </c>
      <c r="J26" s="36">
        <f t="shared" si="1"/>
        <v>2110820890</v>
      </c>
      <c r="K26" s="36">
        <f t="shared" si="1"/>
        <v>4315601</v>
      </c>
      <c r="L26" s="36">
        <f t="shared" si="1"/>
        <v>9647860</v>
      </c>
      <c r="M26" s="36">
        <f t="shared" si="1"/>
        <v>9881071</v>
      </c>
      <c r="N26" s="36">
        <f t="shared" si="1"/>
        <v>23844532</v>
      </c>
      <c r="O26" s="36">
        <f t="shared" si="1"/>
        <v>1360461</v>
      </c>
      <c r="P26" s="36">
        <f t="shared" si="1"/>
        <v>-5182970</v>
      </c>
      <c r="Q26" s="36">
        <f t="shared" si="1"/>
        <v>21823760</v>
      </c>
      <c r="R26" s="36">
        <f t="shared" si="1"/>
        <v>18001251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2152666673</v>
      </c>
      <c r="X26" s="36">
        <f t="shared" si="1"/>
        <v>1971850547</v>
      </c>
      <c r="Y26" s="36">
        <f t="shared" si="1"/>
        <v>180816126</v>
      </c>
      <c r="Z26" s="37">
        <f>+IF(X26&lt;&gt;0,+(Y26/X26)*100,0)</f>
        <v>9.1698697081833149</v>
      </c>
      <c r="AA26" s="38">
        <f>SUM(AA16:AA25)</f>
        <v>2625358014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2347372223</v>
      </c>
      <c r="D27" s="29">
        <f>+D14+D26</f>
        <v>0</v>
      </c>
      <c r="E27" s="30">
        <f t="shared" si="2"/>
        <v>2849138690</v>
      </c>
      <c r="F27" s="31">
        <f t="shared" si="2"/>
        <v>2846645674</v>
      </c>
      <c r="G27" s="31">
        <f t="shared" si="2"/>
        <v>2425018089</v>
      </c>
      <c r="H27" s="31">
        <f t="shared" si="2"/>
        <v>-533298872</v>
      </c>
      <c r="I27" s="31">
        <f t="shared" si="2"/>
        <v>-33631024</v>
      </c>
      <c r="J27" s="31">
        <f t="shared" si="2"/>
        <v>1858088193</v>
      </c>
      <c r="K27" s="31">
        <f t="shared" si="2"/>
        <v>5031987</v>
      </c>
      <c r="L27" s="31">
        <f t="shared" si="2"/>
        <v>21948886</v>
      </c>
      <c r="M27" s="31">
        <f t="shared" si="2"/>
        <v>15221331</v>
      </c>
      <c r="N27" s="31">
        <f t="shared" si="2"/>
        <v>42202204</v>
      </c>
      <c r="O27" s="31">
        <f t="shared" si="2"/>
        <v>8519669</v>
      </c>
      <c r="P27" s="31">
        <f t="shared" si="2"/>
        <v>440147872</v>
      </c>
      <c r="Q27" s="31">
        <f t="shared" si="2"/>
        <v>23895953</v>
      </c>
      <c r="R27" s="31">
        <f t="shared" si="2"/>
        <v>472563494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2372853891</v>
      </c>
      <c r="X27" s="31">
        <f t="shared" si="2"/>
        <v>2137816316</v>
      </c>
      <c r="Y27" s="31">
        <f t="shared" si="2"/>
        <v>235037575</v>
      </c>
      <c r="Z27" s="32">
        <f>+IF(X27&lt;&gt;0,+(Y27/X27)*100,0)</f>
        <v>10.994282962521837</v>
      </c>
      <c r="AA27" s="33">
        <f>+AA14+AA26</f>
        <v>2846645674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-414714147</v>
      </c>
      <c r="D31" s="18"/>
      <c r="E31" s="19">
        <v>56214199</v>
      </c>
      <c r="F31" s="20">
        <v>56214199</v>
      </c>
      <c r="G31" s="20">
        <v>-416657550</v>
      </c>
      <c r="H31" s="20">
        <v>-1986436</v>
      </c>
      <c r="I31" s="20">
        <v>-1970077</v>
      </c>
      <c r="J31" s="20">
        <v>-420614063</v>
      </c>
      <c r="K31" s="20">
        <v>-36297423</v>
      </c>
      <c r="L31" s="20">
        <v>-2050771</v>
      </c>
      <c r="M31" s="20">
        <v>-2020877</v>
      </c>
      <c r="N31" s="20">
        <v>-40369071</v>
      </c>
      <c r="O31" s="20">
        <v>-2068622</v>
      </c>
      <c r="P31" s="20">
        <v>-1898204</v>
      </c>
      <c r="Q31" s="20">
        <v>-2092643</v>
      </c>
      <c r="R31" s="20">
        <v>-6059469</v>
      </c>
      <c r="S31" s="20"/>
      <c r="T31" s="20"/>
      <c r="U31" s="20"/>
      <c r="V31" s="20"/>
      <c r="W31" s="20">
        <v>-467042603</v>
      </c>
      <c r="X31" s="20">
        <v>42160626</v>
      </c>
      <c r="Y31" s="20">
        <v>-509203229</v>
      </c>
      <c r="Z31" s="21">
        <v>-1207.7696118648714</v>
      </c>
      <c r="AA31" s="22">
        <v>56214199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-414714147</v>
      </c>
      <c r="D38" s="29">
        <f t="shared" ref="D38:Y38" si="3">SUM(D30:D37)</f>
        <v>0</v>
      </c>
      <c r="E38" s="30">
        <f t="shared" si="3"/>
        <v>56214199</v>
      </c>
      <c r="F38" s="31">
        <f t="shared" si="3"/>
        <v>56214199</v>
      </c>
      <c r="G38" s="31">
        <f t="shared" si="3"/>
        <v>-416657550</v>
      </c>
      <c r="H38" s="31">
        <f t="shared" si="3"/>
        <v>-1986436</v>
      </c>
      <c r="I38" s="31">
        <f t="shared" si="3"/>
        <v>-1970077</v>
      </c>
      <c r="J38" s="31">
        <f t="shared" si="3"/>
        <v>-420614063</v>
      </c>
      <c r="K38" s="31">
        <f t="shared" si="3"/>
        <v>-36297423</v>
      </c>
      <c r="L38" s="31">
        <f t="shared" si="3"/>
        <v>-2050771</v>
      </c>
      <c r="M38" s="31">
        <f t="shared" si="3"/>
        <v>-2020877</v>
      </c>
      <c r="N38" s="31">
        <f t="shared" si="3"/>
        <v>-40369071</v>
      </c>
      <c r="O38" s="31">
        <f t="shared" si="3"/>
        <v>-2068622</v>
      </c>
      <c r="P38" s="31">
        <f t="shared" si="3"/>
        <v>-1898204</v>
      </c>
      <c r="Q38" s="31">
        <f t="shared" si="3"/>
        <v>-2092643</v>
      </c>
      <c r="R38" s="31">
        <f t="shared" si="3"/>
        <v>-6059469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-467042603</v>
      </c>
      <c r="X38" s="31">
        <f t="shared" si="3"/>
        <v>42160626</v>
      </c>
      <c r="Y38" s="31">
        <f t="shared" si="3"/>
        <v>-509203229</v>
      </c>
      <c r="Z38" s="32">
        <f>+IF(X38&lt;&gt;0,+(Y38/X38)*100,0)</f>
        <v>-1207.7696118648714</v>
      </c>
      <c r="AA38" s="33">
        <f>SUM(AA30:AA37)</f>
        <v>56214199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469018896</v>
      </c>
      <c r="D40" s="18"/>
      <c r="E40" s="19"/>
      <c r="F40" s="20"/>
      <c r="G40" s="20">
        <v>456221396</v>
      </c>
      <c r="H40" s="20">
        <v>12797500</v>
      </c>
      <c r="I40" s="20"/>
      <c r="J40" s="20">
        <v>469018896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469018896</v>
      </c>
      <c r="X40" s="20">
        <v>-9</v>
      </c>
      <c r="Y40" s="20">
        <v>469018905</v>
      </c>
      <c r="Z40" s="21">
        <v>-5211321166.666666</v>
      </c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469018896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456221396</v>
      </c>
      <c r="H44" s="36">
        <f t="shared" si="4"/>
        <v>12797500</v>
      </c>
      <c r="I44" s="36">
        <f t="shared" si="4"/>
        <v>0</v>
      </c>
      <c r="J44" s="36">
        <f t="shared" si="4"/>
        <v>469018896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469018896</v>
      </c>
      <c r="X44" s="36">
        <f t="shared" si="4"/>
        <v>-9</v>
      </c>
      <c r="Y44" s="36">
        <f t="shared" si="4"/>
        <v>469018905</v>
      </c>
      <c r="Z44" s="37">
        <f>+IF(X44&lt;&gt;0,+(Y44/X44)*100,0)</f>
        <v>-5211321166.666666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54304749</v>
      </c>
      <c r="D45" s="29">
        <f>+D38+D44</f>
        <v>0</v>
      </c>
      <c r="E45" s="30">
        <f t="shared" si="5"/>
        <v>56214199</v>
      </c>
      <c r="F45" s="31">
        <f t="shared" si="5"/>
        <v>56214199</v>
      </c>
      <c r="G45" s="31">
        <f t="shared" si="5"/>
        <v>39563846</v>
      </c>
      <c r="H45" s="31">
        <f t="shared" si="5"/>
        <v>10811064</v>
      </c>
      <c r="I45" s="31">
        <f t="shared" si="5"/>
        <v>-1970077</v>
      </c>
      <c r="J45" s="31">
        <f t="shared" si="5"/>
        <v>48404833</v>
      </c>
      <c r="K45" s="31">
        <f t="shared" si="5"/>
        <v>-36297423</v>
      </c>
      <c r="L45" s="31">
        <f t="shared" si="5"/>
        <v>-2050771</v>
      </c>
      <c r="M45" s="31">
        <f t="shared" si="5"/>
        <v>-2020877</v>
      </c>
      <c r="N45" s="31">
        <f t="shared" si="5"/>
        <v>-40369071</v>
      </c>
      <c r="O45" s="31">
        <f t="shared" si="5"/>
        <v>-2068622</v>
      </c>
      <c r="P45" s="31">
        <f t="shared" si="5"/>
        <v>-1898204</v>
      </c>
      <c r="Q45" s="31">
        <f t="shared" si="5"/>
        <v>-2092643</v>
      </c>
      <c r="R45" s="31">
        <f t="shared" si="5"/>
        <v>-6059469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1976293</v>
      </c>
      <c r="X45" s="31">
        <f t="shared" si="5"/>
        <v>42160617</v>
      </c>
      <c r="Y45" s="31">
        <f t="shared" si="5"/>
        <v>-40184324</v>
      </c>
      <c r="Z45" s="32">
        <f>+IF(X45&lt;&gt;0,+(Y45/X45)*100,0)</f>
        <v>-95.312466608351571</v>
      </c>
      <c r="AA45" s="33">
        <f>+AA38+AA44</f>
        <v>56214199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2293067474</v>
      </c>
      <c r="D46" s="42">
        <f t="shared" si="6"/>
        <v>0</v>
      </c>
      <c r="E46" s="43">
        <f t="shared" si="6"/>
        <v>2792924491</v>
      </c>
      <c r="F46" s="44">
        <f t="shared" si="6"/>
        <v>2790431475</v>
      </c>
      <c r="G46" s="44">
        <f t="shared" si="6"/>
        <v>2385454243</v>
      </c>
      <c r="H46" s="44">
        <f t="shared" si="6"/>
        <v>-544109936</v>
      </c>
      <c r="I46" s="44">
        <f t="shared" si="6"/>
        <v>-31660947</v>
      </c>
      <c r="J46" s="44">
        <f t="shared" si="6"/>
        <v>1809683360</v>
      </c>
      <c r="K46" s="44">
        <f t="shared" si="6"/>
        <v>41329410</v>
      </c>
      <c r="L46" s="44">
        <f t="shared" si="6"/>
        <v>23999657</v>
      </c>
      <c r="M46" s="44">
        <f t="shared" si="6"/>
        <v>17242208</v>
      </c>
      <c r="N46" s="44">
        <f t="shared" si="6"/>
        <v>82571275</v>
      </c>
      <c r="O46" s="44">
        <f t="shared" si="6"/>
        <v>10588291</v>
      </c>
      <c r="P46" s="44">
        <f t="shared" si="6"/>
        <v>442046076</v>
      </c>
      <c r="Q46" s="44">
        <f t="shared" si="6"/>
        <v>25988596</v>
      </c>
      <c r="R46" s="44">
        <f t="shared" si="6"/>
        <v>478622963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2370877598</v>
      </c>
      <c r="X46" s="44">
        <f t="shared" si="6"/>
        <v>2095655699</v>
      </c>
      <c r="Y46" s="44">
        <f t="shared" si="6"/>
        <v>275221899</v>
      </c>
      <c r="Z46" s="45">
        <f>+IF(X46&lt;&gt;0,+(Y46/X46)*100,0)</f>
        <v>13.132973089583835</v>
      </c>
      <c r="AA46" s="46">
        <f>+AA27-AA45</f>
        <v>2790431475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983805937</v>
      </c>
      <c r="D48" s="18"/>
      <c r="E48" s="19">
        <v>452177397</v>
      </c>
      <c r="F48" s="20">
        <v>452177397</v>
      </c>
      <c r="G48" s="20">
        <v>1242180572</v>
      </c>
      <c r="H48" s="20">
        <v>-489392156</v>
      </c>
      <c r="I48" s="20">
        <v>-21573874</v>
      </c>
      <c r="J48" s="20">
        <v>731214542</v>
      </c>
      <c r="K48" s="20">
        <v>115954</v>
      </c>
      <c r="L48" s="20">
        <v>17171615</v>
      </c>
      <c r="M48" s="20">
        <v>61717966</v>
      </c>
      <c r="N48" s="20">
        <v>79005535</v>
      </c>
      <c r="O48" s="20">
        <v>6548300</v>
      </c>
      <c r="P48" s="20">
        <v>415446814</v>
      </c>
      <c r="Q48" s="20">
        <v>65449569</v>
      </c>
      <c r="R48" s="20">
        <v>487444683</v>
      </c>
      <c r="S48" s="20"/>
      <c r="T48" s="20"/>
      <c r="U48" s="20"/>
      <c r="V48" s="20"/>
      <c r="W48" s="20">
        <v>1297664760</v>
      </c>
      <c r="X48" s="20">
        <v>339133032</v>
      </c>
      <c r="Y48" s="20">
        <v>958531728</v>
      </c>
      <c r="Z48" s="47">
        <v>282.64180647551905</v>
      </c>
      <c r="AA48" s="22">
        <v>452177397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983805937</v>
      </c>
      <c r="D51" s="50">
        <f t="shared" ref="D51:Y51" si="7">SUM(D48:D50)</f>
        <v>0</v>
      </c>
      <c r="E51" s="51">
        <f t="shared" si="7"/>
        <v>452177397</v>
      </c>
      <c r="F51" s="52">
        <f t="shared" si="7"/>
        <v>452177397</v>
      </c>
      <c r="G51" s="52">
        <f t="shared" si="7"/>
        <v>1242180572</v>
      </c>
      <c r="H51" s="52">
        <f t="shared" si="7"/>
        <v>-489392156</v>
      </c>
      <c r="I51" s="52">
        <f t="shared" si="7"/>
        <v>-21573874</v>
      </c>
      <c r="J51" s="52">
        <f t="shared" si="7"/>
        <v>731214542</v>
      </c>
      <c r="K51" s="52">
        <f t="shared" si="7"/>
        <v>115954</v>
      </c>
      <c r="L51" s="52">
        <f t="shared" si="7"/>
        <v>17171615</v>
      </c>
      <c r="M51" s="52">
        <f t="shared" si="7"/>
        <v>61717966</v>
      </c>
      <c r="N51" s="52">
        <f t="shared" si="7"/>
        <v>79005535</v>
      </c>
      <c r="O51" s="52">
        <f t="shared" si="7"/>
        <v>6548300</v>
      </c>
      <c r="P51" s="52">
        <f t="shared" si="7"/>
        <v>415446814</v>
      </c>
      <c r="Q51" s="52">
        <f t="shared" si="7"/>
        <v>65449569</v>
      </c>
      <c r="R51" s="52">
        <f t="shared" si="7"/>
        <v>487444683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1297664760</v>
      </c>
      <c r="X51" s="52">
        <f t="shared" si="7"/>
        <v>339133032</v>
      </c>
      <c r="Y51" s="52">
        <f t="shared" si="7"/>
        <v>958531728</v>
      </c>
      <c r="Z51" s="53">
        <f>+IF(X51&lt;&gt;0,+(Y51/X51)*100,0)</f>
        <v>282.64180647551905</v>
      </c>
      <c r="AA51" s="54">
        <f>SUM(AA48:AA50)</f>
        <v>452177397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544725979</v>
      </c>
      <c r="D6" s="18"/>
      <c r="E6" s="19">
        <v>-12689035</v>
      </c>
      <c r="F6" s="20">
        <v>-11004503</v>
      </c>
      <c r="G6" s="20">
        <v>37137535</v>
      </c>
      <c r="H6" s="20">
        <v>11333956</v>
      </c>
      <c r="I6" s="20">
        <v>8438184</v>
      </c>
      <c r="J6" s="20">
        <v>56909675</v>
      </c>
      <c r="K6" s="20">
        <v>19130705</v>
      </c>
      <c r="L6" s="20">
        <v>12946271</v>
      </c>
      <c r="M6" s="20">
        <v>28187094</v>
      </c>
      <c r="N6" s="20">
        <v>60264070</v>
      </c>
      <c r="O6" s="20">
        <v>9441077</v>
      </c>
      <c r="P6" s="20">
        <v>6642429</v>
      </c>
      <c r="Q6" s="20">
        <v>37648437</v>
      </c>
      <c r="R6" s="20">
        <v>53731943</v>
      </c>
      <c r="S6" s="20"/>
      <c r="T6" s="20"/>
      <c r="U6" s="20"/>
      <c r="V6" s="20"/>
      <c r="W6" s="20">
        <v>170905688</v>
      </c>
      <c r="X6" s="20">
        <v>-8253378</v>
      </c>
      <c r="Y6" s="20">
        <v>179159066</v>
      </c>
      <c r="Z6" s="21">
        <v>-2170.7362246100934</v>
      </c>
      <c r="AA6" s="22">
        <v>-11004503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118895575</v>
      </c>
      <c r="D8" s="18"/>
      <c r="E8" s="19">
        <v>852224</v>
      </c>
      <c r="F8" s="20">
        <v>-863361</v>
      </c>
      <c r="G8" s="20">
        <v>4910099</v>
      </c>
      <c r="H8" s="20">
        <v>4244641</v>
      </c>
      <c r="I8" s="20">
        <v>4695736</v>
      </c>
      <c r="J8" s="20">
        <v>13850476</v>
      </c>
      <c r="K8" s="20">
        <v>6525319</v>
      </c>
      <c r="L8" s="20">
        <v>4360147</v>
      </c>
      <c r="M8" s="20">
        <v>4828714</v>
      </c>
      <c r="N8" s="20">
        <v>15714180</v>
      </c>
      <c r="O8" s="20">
        <v>4180034</v>
      </c>
      <c r="P8" s="20">
        <v>4740232</v>
      </c>
      <c r="Q8" s="20">
        <v>4336324</v>
      </c>
      <c r="R8" s="20">
        <v>13256590</v>
      </c>
      <c r="S8" s="20"/>
      <c r="T8" s="20"/>
      <c r="U8" s="20"/>
      <c r="V8" s="20"/>
      <c r="W8" s="20">
        <v>42821246</v>
      </c>
      <c r="X8" s="20">
        <v>-647523</v>
      </c>
      <c r="Y8" s="20">
        <v>43468769</v>
      </c>
      <c r="Z8" s="21">
        <v>-6713.0849406121488</v>
      </c>
      <c r="AA8" s="22">
        <v>-863361</v>
      </c>
    </row>
    <row r="9" spans="1:27" x14ac:dyDescent="0.25">
      <c r="A9" s="23" t="s">
        <v>38</v>
      </c>
      <c r="B9" s="17" t="s">
        <v>33</v>
      </c>
      <c r="C9" s="18">
        <v>13942086</v>
      </c>
      <c r="D9" s="18"/>
      <c r="E9" s="19"/>
      <c r="F9" s="20"/>
      <c r="G9" s="20">
        <v>70590</v>
      </c>
      <c r="H9" s="20">
        <v>48837</v>
      </c>
      <c r="I9" s="20">
        <v>-178597</v>
      </c>
      <c r="J9" s="20">
        <v>-59170</v>
      </c>
      <c r="K9" s="20">
        <v>-15294</v>
      </c>
      <c r="L9" s="20">
        <v>64376</v>
      </c>
      <c r="M9" s="20">
        <v>-61602</v>
      </c>
      <c r="N9" s="20">
        <v>-12520</v>
      </c>
      <c r="O9" s="20">
        <v>-18472</v>
      </c>
      <c r="P9" s="20">
        <v>40523</v>
      </c>
      <c r="Q9" s="20">
        <v>-103560</v>
      </c>
      <c r="R9" s="20">
        <v>-81509</v>
      </c>
      <c r="S9" s="20"/>
      <c r="T9" s="20"/>
      <c r="U9" s="20"/>
      <c r="V9" s="20"/>
      <c r="W9" s="20">
        <v>-153199</v>
      </c>
      <c r="X9" s="20"/>
      <c r="Y9" s="20">
        <v>-153199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16500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92602193</v>
      </c>
      <c r="D12" s="18"/>
      <c r="E12" s="19">
        <v>1629713</v>
      </c>
      <c r="F12" s="20">
        <v>1647785</v>
      </c>
      <c r="G12" s="24"/>
      <c r="H12" s="24">
        <v>87335</v>
      </c>
      <c r="I12" s="24"/>
      <c r="J12" s="20">
        <v>87335</v>
      </c>
      <c r="K12" s="24">
        <v>135876</v>
      </c>
      <c r="L12" s="24">
        <v>105761</v>
      </c>
      <c r="M12" s="20">
        <v>146269</v>
      </c>
      <c r="N12" s="24">
        <v>387906</v>
      </c>
      <c r="O12" s="24">
        <v>6676</v>
      </c>
      <c r="P12" s="24">
        <v>135192</v>
      </c>
      <c r="Q12" s="20"/>
      <c r="R12" s="24">
        <v>141868</v>
      </c>
      <c r="S12" s="24"/>
      <c r="T12" s="20"/>
      <c r="U12" s="24"/>
      <c r="V12" s="24"/>
      <c r="W12" s="24">
        <v>617109</v>
      </c>
      <c r="X12" s="20">
        <v>1235835</v>
      </c>
      <c r="Y12" s="24">
        <v>-618726</v>
      </c>
      <c r="Z12" s="25">
        <v>-50.065421354792505</v>
      </c>
      <c r="AA12" s="26">
        <v>1647785</v>
      </c>
    </row>
    <row r="13" spans="1:27" x14ac:dyDescent="0.25">
      <c r="A13" s="23" t="s">
        <v>42</v>
      </c>
      <c r="B13" s="17" t="s">
        <v>33</v>
      </c>
      <c r="C13" s="18">
        <v>39501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770221834</v>
      </c>
      <c r="D14" s="29">
        <f>SUM(D6:D13)</f>
        <v>0</v>
      </c>
      <c r="E14" s="30">
        <f t="shared" si="0"/>
        <v>-10207098</v>
      </c>
      <c r="F14" s="31">
        <f t="shared" si="0"/>
        <v>-10220079</v>
      </c>
      <c r="G14" s="31">
        <f t="shared" si="0"/>
        <v>42118224</v>
      </c>
      <c r="H14" s="31">
        <f t="shared" si="0"/>
        <v>15714769</v>
      </c>
      <c r="I14" s="31">
        <f t="shared" si="0"/>
        <v>12955323</v>
      </c>
      <c r="J14" s="31">
        <f t="shared" si="0"/>
        <v>70788316</v>
      </c>
      <c r="K14" s="31">
        <f t="shared" si="0"/>
        <v>25776606</v>
      </c>
      <c r="L14" s="31">
        <f t="shared" si="0"/>
        <v>17476555</v>
      </c>
      <c r="M14" s="31">
        <f t="shared" si="0"/>
        <v>33100475</v>
      </c>
      <c r="N14" s="31">
        <f t="shared" si="0"/>
        <v>76353636</v>
      </c>
      <c r="O14" s="31">
        <f t="shared" si="0"/>
        <v>13609315</v>
      </c>
      <c r="P14" s="31">
        <f t="shared" si="0"/>
        <v>11558376</v>
      </c>
      <c r="Q14" s="31">
        <f t="shared" si="0"/>
        <v>41881201</v>
      </c>
      <c r="R14" s="31">
        <f t="shared" si="0"/>
        <v>67048892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214190844</v>
      </c>
      <c r="X14" s="31">
        <f t="shared" si="0"/>
        <v>-7665066</v>
      </c>
      <c r="Y14" s="31">
        <f t="shared" si="0"/>
        <v>221855910</v>
      </c>
      <c r="Z14" s="32">
        <f>+IF(X14&lt;&gt;0,+(Y14/X14)*100,0)</f>
        <v>-2894.3770347182917</v>
      </c>
      <c r="AA14" s="33">
        <f>SUM(AA6:AA13)</f>
        <v>-10220079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486549</v>
      </c>
      <c r="D18" s="18"/>
      <c r="E18" s="19">
        <v>8516395</v>
      </c>
      <c r="F18" s="20">
        <v>8516395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6387300</v>
      </c>
      <c r="Y18" s="24">
        <v>-6387300</v>
      </c>
      <c r="Z18" s="25">
        <v>-100</v>
      </c>
      <c r="AA18" s="26">
        <v>8516395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486549</v>
      </c>
      <c r="D26" s="29">
        <f t="shared" ref="D26:Y26" si="1">SUM(D16:D25)</f>
        <v>0</v>
      </c>
      <c r="E26" s="35">
        <f t="shared" si="1"/>
        <v>8516395</v>
      </c>
      <c r="F26" s="36">
        <f t="shared" si="1"/>
        <v>8516395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6387300</v>
      </c>
      <c r="Y26" s="36">
        <f t="shared" si="1"/>
        <v>-6387300</v>
      </c>
      <c r="Z26" s="37">
        <f>+IF(X26&lt;&gt;0,+(Y26/X26)*100,0)</f>
        <v>-100</v>
      </c>
      <c r="AA26" s="38">
        <f>SUM(AA16:AA25)</f>
        <v>8516395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770708383</v>
      </c>
      <c r="D27" s="29">
        <f>+D14+D26</f>
        <v>0</v>
      </c>
      <c r="E27" s="30">
        <f t="shared" si="2"/>
        <v>-1690703</v>
      </c>
      <c r="F27" s="31">
        <f t="shared" si="2"/>
        <v>-1703684</v>
      </c>
      <c r="G27" s="31">
        <f t="shared" si="2"/>
        <v>42118224</v>
      </c>
      <c r="H27" s="31">
        <f t="shared" si="2"/>
        <v>15714769</v>
      </c>
      <c r="I27" s="31">
        <f t="shared" si="2"/>
        <v>12955323</v>
      </c>
      <c r="J27" s="31">
        <f t="shared" si="2"/>
        <v>70788316</v>
      </c>
      <c r="K27" s="31">
        <f t="shared" si="2"/>
        <v>25776606</v>
      </c>
      <c r="L27" s="31">
        <f t="shared" si="2"/>
        <v>17476555</v>
      </c>
      <c r="M27" s="31">
        <f t="shared" si="2"/>
        <v>33100475</v>
      </c>
      <c r="N27" s="31">
        <f t="shared" si="2"/>
        <v>76353636</v>
      </c>
      <c r="O27" s="31">
        <f t="shared" si="2"/>
        <v>13609315</v>
      </c>
      <c r="P27" s="31">
        <f t="shared" si="2"/>
        <v>11558376</v>
      </c>
      <c r="Q27" s="31">
        <f t="shared" si="2"/>
        <v>41881201</v>
      </c>
      <c r="R27" s="31">
        <f t="shared" si="2"/>
        <v>67048892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214190844</v>
      </c>
      <c r="X27" s="31">
        <f t="shared" si="2"/>
        <v>-1277766</v>
      </c>
      <c r="Y27" s="31">
        <f t="shared" si="2"/>
        <v>215468610</v>
      </c>
      <c r="Z27" s="32">
        <f>+IF(X27&lt;&gt;0,+(Y27/X27)*100,0)</f>
        <v>-16862.91621470598</v>
      </c>
      <c r="AA27" s="33">
        <f>+AA14+AA26</f>
        <v>-1703684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-591446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20870</v>
      </c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150003</v>
      </c>
      <c r="Y32" s="20">
        <v>-150003</v>
      </c>
      <c r="Z32" s="21">
        <v>-100</v>
      </c>
      <c r="AA32" s="22">
        <v>200000</v>
      </c>
    </row>
    <row r="33" spans="1:27" x14ac:dyDescent="0.25">
      <c r="A33" s="23" t="s">
        <v>61</v>
      </c>
      <c r="B33" s="17" t="s">
        <v>33</v>
      </c>
      <c r="C33" s="18">
        <v>60298504</v>
      </c>
      <c r="D33" s="18"/>
      <c r="E33" s="19">
        <v>131612662</v>
      </c>
      <c r="F33" s="20">
        <v>131612662</v>
      </c>
      <c r="G33" s="20">
        <v>-9494008</v>
      </c>
      <c r="H33" s="20">
        <v>-6044618</v>
      </c>
      <c r="I33" s="20">
        <v>-4457988</v>
      </c>
      <c r="J33" s="20">
        <v>-19996614</v>
      </c>
      <c r="K33" s="20">
        <v>-38513</v>
      </c>
      <c r="L33" s="20">
        <v>-6259361</v>
      </c>
      <c r="M33" s="20">
        <v>-11248642</v>
      </c>
      <c r="N33" s="20">
        <v>-17546516</v>
      </c>
      <c r="O33" s="20">
        <v>-1137403</v>
      </c>
      <c r="P33" s="20">
        <v>1713538</v>
      </c>
      <c r="Q33" s="20">
        <v>-13879423</v>
      </c>
      <c r="R33" s="20">
        <v>-13303288</v>
      </c>
      <c r="S33" s="20"/>
      <c r="T33" s="20"/>
      <c r="U33" s="20"/>
      <c r="V33" s="20"/>
      <c r="W33" s="20">
        <v>-50846418</v>
      </c>
      <c r="X33" s="20">
        <v>98709543</v>
      </c>
      <c r="Y33" s="20">
        <v>-149555961</v>
      </c>
      <c r="Z33" s="21">
        <v>-151.51114720488573</v>
      </c>
      <c r="AA33" s="22">
        <v>131612662</v>
      </c>
    </row>
    <row r="34" spans="1:27" x14ac:dyDescent="0.25">
      <c r="A34" s="23" t="s">
        <v>62</v>
      </c>
      <c r="B34" s="17" t="s">
        <v>33</v>
      </c>
      <c r="C34" s="18">
        <v>287308527</v>
      </c>
      <c r="D34" s="18"/>
      <c r="E34" s="19"/>
      <c r="F34" s="20"/>
      <c r="G34" s="20">
        <v>5944000</v>
      </c>
      <c r="H34" s="20">
        <v>1130000</v>
      </c>
      <c r="I34" s="20">
        <v>2031000</v>
      </c>
      <c r="J34" s="20">
        <v>9105000</v>
      </c>
      <c r="K34" s="20">
        <v>9753000</v>
      </c>
      <c r="L34" s="20">
        <v>1304000</v>
      </c>
      <c r="M34" s="20"/>
      <c r="N34" s="20">
        <v>11057000</v>
      </c>
      <c r="O34" s="20"/>
      <c r="P34" s="20">
        <v>133000</v>
      </c>
      <c r="Q34" s="20">
        <v>10612000</v>
      </c>
      <c r="R34" s="20">
        <v>10745000</v>
      </c>
      <c r="S34" s="20"/>
      <c r="T34" s="20"/>
      <c r="U34" s="20"/>
      <c r="V34" s="20"/>
      <c r="W34" s="20">
        <v>30907000</v>
      </c>
      <c r="X34" s="20"/>
      <c r="Y34" s="20">
        <v>30907000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-5504967</v>
      </c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341531488</v>
      </c>
      <c r="D38" s="29">
        <f t="shared" ref="D38:Y38" si="3">SUM(D30:D37)</f>
        <v>0</v>
      </c>
      <c r="E38" s="30">
        <f t="shared" si="3"/>
        <v>131812662</v>
      </c>
      <c r="F38" s="31">
        <f t="shared" si="3"/>
        <v>131812662</v>
      </c>
      <c r="G38" s="31">
        <f t="shared" si="3"/>
        <v>-3550008</v>
      </c>
      <c r="H38" s="31">
        <f t="shared" si="3"/>
        <v>-4914618</v>
      </c>
      <c r="I38" s="31">
        <f t="shared" si="3"/>
        <v>-2426988</v>
      </c>
      <c r="J38" s="31">
        <f t="shared" si="3"/>
        <v>-10891614</v>
      </c>
      <c r="K38" s="31">
        <f t="shared" si="3"/>
        <v>9714487</v>
      </c>
      <c r="L38" s="31">
        <f t="shared" si="3"/>
        <v>-4955361</v>
      </c>
      <c r="M38" s="31">
        <f t="shared" si="3"/>
        <v>-11248642</v>
      </c>
      <c r="N38" s="31">
        <f t="shared" si="3"/>
        <v>-6489516</v>
      </c>
      <c r="O38" s="31">
        <f t="shared" si="3"/>
        <v>-1137403</v>
      </c>
      <c r="P38" s="31">
        <f t="shared" si="3"/>
        <v>1846538</v>
      </c>
      <c r="Q38" s="31">
        <f t="shared" si="3"/>
        <v>-3267423</v>
      </c>
      <c r="R38" s="31">
        <f t="shared" si="3"/>
        <v>-2558288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-19939418</v>
      </c>
      <c r="X38" s="31">
        <f t="shared" si="3"/>
        <v>98859546</v>
      </c>
      <c r="Y38" s="31">
        <f t="shared" si="3"/>
        <v>-118798964</v>
      </c>
      <c r="Z38" s="32">
        <f>+IF(X38&lt;&gt;0,+(Y38/X38)*100,0)</f>
        <v>-120.16944119893085</v>
      </c>
      <c r="AA38" s="33">
        <f>SUM(AA30:AA37)</f>
        <v>131812662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341531488</v>
      </c>
      <c r="D45" s="29">
        <f>+D38+D44</f>
        <v>0</v>
      </c>
      <c r="E45" s="30">
        <f t="shared" si="5"/>
        <v>131812662</v>
      </c>
      <c r="F45" s="31">
        <f t="shared" si="5"/>
        <v>131812662</v>
      </c>
      <c r="G45" s="31">
        <f t="shared" si="5"/>
        <v>-3550008</v>
      </c>
      <c r="H45" s="31">
        <f t="shared" si="5"/>
        <v>-4914618</v>
      </c>
      <c r="I45" s="31">
        <f t="shared" si="5"/>
        <v>-2426988</v>
      </c>
      <c r="J45" s="31">
        <f t="shared" si="5"/>
        <v>-10891614</v>
      </c>
      <c r="K45" s="31">
        <f t="shared" si="5"/>
        <v>9714487</v>
      </c>
      <c r="L45" s="31">
        <f t="shared" si="5"/>
        <v>-4955361</v>
      </c>
      <c r="M45" s="31">
        <f t="shared" si="5"/>
        <v>-11248642</v>
      </c>
      <c r="N45" s="31">
        <f t="shared" si="5"/>
        <v>-6489516</v>
      </c>
      <c r="O45" s="31">
        <f t="shared" si="5"/>
        <v>-1137403</v>
      </c>
      <c r="P45" s="31">
        <f t="shared" si="5"/>
        <v>1846538</v>
      </c>
      <c r="Q45" s="31">
        <f t="shared" si="5"/>
        <v>-3267423</v>
      </c>
      <c r="R45" s="31">
        <f t="shared" si="5"/>
        <v>-2558288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-19939418</v>
      </c>
      <c r="X45" s="31">
        <f t="shared" si="5"/>
        <v>98859546</v>
      </c>
      <c r="Y45" s="31">
        <f t="shared" si="5"/>
        <v>-118798964</v>
      </c>
      <c r="Z45" s="32">
        <f>+IF(X45&lt;&gt;0,+(Y45/X45)*100,0)</f>
        <v>-120.16944119893085</v>
      </c>
      <c r="AA45" s="33">
        <f>+AA38+AA44</f>
        <v>131812662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429176895</v>
      </c>
      <c r="D46" s="42">
        <f t="shared" si="6"/>
        <v>0</v>
      </c>
      <c r="E46" s="43">
        <f t="shared" si="6"/>
        <v>-133503365</v>
      </c>
      <c r="F46" s="44">
        <f t="shared" si="6"/>
        <v>-133516346</v>
      </c>
      <c r="G46" s="44">
        <f t="shared" si="6"/>
        <v>45668232</v>
      </c>
      <c r="H46" s="44">
        <f t="shared" si="6"/>
        <v>20629387</v>
      </c>
      <c r="I46" s="44">
        <f t="shared" si="6"/>
        <v>15382311</v>
      </c>
      <c r="J46" s="44">
        <f t="shared" si="6"/>
        <v>81679930</v>
      </c>
      <c r="K46" s="44">
        <f t="shared" si="6"/>
        <v>16062119</v>
      </c>
      <c r="L46" s="44">
        <f t="shared" si="6"/>
        <v>22431916</v>
      </c>
      <c r="M46" s="44">
        <f t="shared" si="6"/>
        <v>44349117</v>
      </c>
      <c r="N46" s="44">
        <f t="shared" si="6"/>
        <v>82843152</v>
      </c>
      <c r="O46" s="44">
        <f t="shared" si="6"/>
        <v>14746718</v>
      </c>
      <c r="P46" s="44">
        <f t="shared" si="6"/>
        <v>9711838</v>
      </c>
      <c r="Q46" s="44">
        <f t="shared" si="6"/>
        <v>45148624</v>
      </c>
      <c r="R46" s="44">
        <f t="shared" si="6"/>
        <v>69607180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234130262</v>
      </c>
      <c r="X46" s="44">
        <f t="shared" si="6"/>
        <v>-100137312</v>
      </c>
      <c r="Y46" s="44">
        <f t="shared" si="6"/>
        <v>334267574</v>
      </c>
      <c r="Z46" s="45">
        <f>+IF(X46&lt;&gt;0,+(Y46/X46)*100,0)</f>
        <v>-333.80921389222033</v>
      </c>
      <c r="AA46" s="46">
        <f>+AA27-AA45</f>
        <v>-133516346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376137058</v>
      </c>
      <c r="D48" s="18"/>
      <c r="E48" s="19">
        <v>-131778500</v>
      </c>
      <c r="F48" s="20">
        <v>-131778500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-98833878</v>
      </c>
      <c r="Y48" s="20">
        <v>98833878</v>
      </c>
      <c r="Z48" s="47">
        <v>-100</v>
      </c>
      <c r="AA48" s="22">
        <v>-131778500</v>
      </c>
    </row>
    <row r="49" spans="1:27" x14ac:dyDescent="0.25">
      <c r="A49" s="23" t="s">
        <v>75</v>
      </c>
      <c r="B49" s="17" t="s">
        <v>33</v>
      </c>
      <c r="C49" s="18">
        <v>-15358392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360778666</v>
      </c>
      <c r="D51" s="50">
        <f t="shared" ref="D51:Y51" si="7">SUM(D48:D50)</f>
        <v>0</v>
      </c>
      <c r="E51" s="51">
        <f t="shared" si="7"/>
        <v>-131778500</v>
      </c>
      <c r="F51" s="52">
        <f t="shared" si="7"/>
        <v>-131778500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-98833878</v>
      </c>
      <c r="Y51" s="52">
        <f t="shared" si="7"/>
        <v>98833878</v>
      </c>
      <c r="Z51" s="53">
        <f>+IF(X51&lt;&gt;0,+(Y51/X51)*100,0)</f>
        <v>-100</v>
      </c>
      <c r="AA51" s="54">
        <f>SUM(AA48:AA50)</f>
        <v>-131778500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15042757</v>
      </c>
      <c r="F6" s="20">
        <v>15042757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11282076</v>
      </c>
      <c r="Y6" s="20">
        <v>-11282076</v>
      </c>
      <c r="Z6" s="21">
        <v>-100</v>
      </c>
      <c r="AA6" s="22">
        <v>15042757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42087962</v>
      </c>
      <c r="D8" s="18"/>
      <c r="E8" s="19">
        <v>29691130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42087962</v>
      </c>
      <c r="D14" s="29">
        <f>SUM(D6:D13)</f>
        <v>0</v>
      </c>
      <c r="E14" s="30">
        <f t="shared" si="0"/>
        <v>44733887</v>
      </c>
      <c r="F14" s="31">
        <f t="shared" si="0"/>
        <v>15042757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11282076</v>
      </c>
      <c r="Y14" s="31">
        <f t="shared" si="0"/>
        <v>-11282076</v>
      </c>
      <c r="Z14" s="32">
        <f>+IF(X14&lt;&gt;0,+(Y14/X14)*100,0)</f>
        <v>-100</v>
      </c>
      <c r="AA14" s="33">
        <f>SUM(AA6:AA13)</f>
        <v>15042757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1028210</v>
      </c>
      <c r="D18" s="18"/>
      <c r="E18" s="19">
        <v>19049888</v>
      </c>
      <c r="F18" s="20">
        <v>22604554</v>
      </c>
      <c r="G18" s="24"/>
      <c r="H18" s="24">
        <v>1207814</v>
      </c>
      <c r="I18" s="24"/>
      <c r="J18" s="20">
        <v>1207814</v>
      </c>
      <c r="K18" s="24">
        <v>288491</v>
      </c>
      <c r="L18" s="24">
        <v>503386</v>
      </c>
      <c r="M18" s="20">
        <v>1328555</v>
      </c>
      <c r="N18" s="24">
        <v>2120432</v>
      </c>
      <c r="O18" s="24"/>
      <c r="P18" s="24">
        <v>1163684</v>
      </c>
      <c r="Q18" s="20">
        <v>641824</v>
      </c>
      <c r="R18" s="24">
        <v>1805508</v>
      </c>
      <c r="S18" s="24"/>
      <c r="T18" s="20"/>
      <c r="U18" s="24"/>
      <c r="V18" s="24"/>
      <c r="W18" s="24">
        <v>5133754</v>
      </c>
      <c r="X18" s="20">
        <v>16953435</v>
      </c>
      <c r="Y18" s="24">
        <v>-11819681</v>
      </c>
      <c r="Z18" s="25">
        <v>-69.718502474572261</v>
      </c>
      <c r="AA18" s="26">
        <v>22604554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1028210</v>
      </c>
      <c r="D26" s="29">
        <f t="shared" ref="D26:Y26" si="1">SUM(D16:D25)</f>
        <v>0</v>
      </c>
      <c r="E26" s="35">
        <f t="shared" si="1"/>
        <v>19049888</v>
      </c>
      <c r="F26" s="36">
        <f t="shared" si="1"/>
        <v>22604554</v>
      </c>
      <c r="G26" s="36">
        <f t="shared" si="1"/>
        <v>0</v>
      </c>
      <c r="H26" s="36">
        <f t="shared" si="1"/>
        <v>1207814</v>
      </c>
      <c r="I26" s="36">
        <f t="shared" si="1"/>
        <v>0</v>
      </c>
      <c r="J26" s="36">
        <f t="shared" si="1"/>
        <v>1207814</v>
      </c>
      <c r="K26" s="36">
        <f t="shared" si="1"/>
        <v>288491</v>
      </c>
      <c r="L26" s="36">
        <f t="shared" si="1"/>
        <v>503386</v>
      </c>
      <c r="M26" s="36">
        <f t="shared" si="1"/>
        <v>1328555</v>
      </c>
      <c r="N26" s="36">
        <f t="shared" si="1"/>
        <v>2120432</v>
      </c>
      <c r="O26" s="36">
        <f t="shared" si="1"/>
        <v>0</v>
      </c>
      <c r="P26" s="36">
        <f t="shared" si="1"/>
        <v>1163684</v>
      </c>
      <c r="Q26" s="36">
        <f t="shared" si="1"/>
        <v>641824</v>
      </c>
      <c r="R26" s="36">
        <f t="shared" si="1"/>
        <v>1805508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5133754</v>
      </c>
      <c r="X26" s="36">
        <f t="shared" si="1"/>
        <v>16953435</v>
      </c>
      <c r="Y26" s="36">
        <f t="shared" si="1"/>
        <v>-11819681</v>
      </c>
      <c r="Z26" s="37">
        <f>+IF(X26&lt;&gt;0,+(Y26/X26)*100,0)</f>
        <v>-69.718502474572261</v>
      </c>
      <c r="AA26" s="38">
        <f>SUM(AA16:AA25)</f>
        <v>22604554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43116172</v>
      </c>
      <c r="D27" s="29">
        <f>+D14+D26</f>
        <v>0</v>
      </c>
      <c r="E27" s="30">
        <f t="shared" si="2"/>
        <v>63783775</v>
      </c>
      <c r="F27" s="31">
        <f t="shared" si="2"/>
        <v>37647311</v>
      </c>
      <c r="G27" s="31">
        <f t="shared" si="2"/>
        <v>0</v>
      </c>
      <c r="H27" s="31">
        <f t="shared" si="2"/>
        <v>1207814</v>
      </c>
      <c r="I27" s="31">
        <f t="shared" si="2"/>
        <v>0</v>
      </c>
      <c r="J27" s="31">
        <f t="shared" si="2"/>
        <v>1207814</v>
      </c>
      <c r="K27" s="31">
        <f t="shared" si="2"/>
        <v>288491</v>
      </c>
      <c r="L27" s="31">
        <f t="shared" si="2"/>
        <v>503386</v>
      </c>
      <c r="M27" s="31">
        <f t="shared" si="2"/>
        <v>1328555</v>
      </c>
      <c r="N27" s="31">
        <f t="shared" si="2"/>
        <v>2120432</v>
      </c>
      <c r="O27" s="31">
        <f t="shared" si="2"/>
        <v>0</v>
      </c>
      <c r="P27" s="31">
        <f t="shared" si="2"/>
        <v>1163684</v>
      </c>
      <c r="Q27" s="31">
        <f t="shared" si="2"/>
        <v>641824</v>
      </c>
      <c r="R27" s="31">
        <f t="shared" si="2"/>
        <v>1805508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5133754</v>
      </c>
      <c r="X27" s="31">
        <f t="shared" si="2"/>
        <v>28235511</v>
      </c>
      <c r="Y27" s="31">
        <f t="shared" si="2"/>
        <v>-23101757</v>
      </c>
      <c r="Z27" s="32">
        <f>+IF(X27&lt;&gt;0,+(Y27/X27)*100,0)</f>
        <v>-81.818094243096922</v>
      </c>
      <c r="AA27" s="33">
        <f>+AA14+AA26</f>
        <v>37647311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43116172</v>
      </c>
      <c r="D46" s="42">
        <f t="shared" si="6"/>
        <v>0</v>
      </c>
      <c r="E46" s="43">
        <f t="shared" si="6"/>
        <v>63783775</v>
      </c>
      <c r="F46" s="44">
        <f t="shared" si="6"/>
        <v>37647311</v>
      </c>
      <c r="G46" s="44">
        <f t="shared" si="6"/>
        <v>0</v>
      </c>
      <c r="H46" s="44">
        <f t="shared" si="6"/>
        <v>1207814</v>
      </c>
      <c r="I46" s="44">
        <f t="shared" si="6"/>
        <v>0</v>
      </c>
      <c r="J46" s="44">
        <f t="shared" si="6"/>
        <v>1207814</v>
      </c>
      <c r="K46" s="44">
        <f t="shared" si="6"/>
        <v>288491</v>
      </c>
      <c r="L46" s="44">
        <f t="shared" si="6"/>
        <v>503386</v>
      </c>
      <c r="M46" s="44">
        <f t="shared" si="6"/>
        <v>1328555</v>
      </c>
      <c r="N46" s="44">
        <f t="shared" si="6"/>
        <v>2120432</v>
      </c>
      <c r="O46" s="44">
        <f t="shared" si="6"/>
        <v>0</v>
      </c>
      <c r="P46" s="44">
        <f t="shared" si="6"/>
        <v>1163684</v>
      </c>
      <c r="Q46" s="44">
        <f t="shared" si="6"/>
        <v>641824</v>
      </c>
      <c r="R46" s="44">
        <f t="shared" si="6"/>
        <v>1805508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5133754</v>
      </c>
      <c r="X46" s="44">
        <f t="shared" si="6"/>
        <v>28235511</v>
      </c>
      <c r="Y46" s="44">
        <f t="shared" si="6"/>
        <v>-23101757</v>
      </c>
      <c r="Z46" s="45">
        <f>+IF(X46&lt;&gt;0,+(Y46/X46)*100,0)</f>
        <v>-81.818094243096922</v>
      </c>
      <c r="AA46" s="46">
        <f>+AA27-AA45</f>
        <v>37647311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-41802454</v>
      </c>
      <c r="D6" s="18"/>
      <c r="E6" s="19">
        <v>-19737048</v>
      </c>
      <c r="F6" s="20">
        <v>-25237790</v>
      </c>
      <c r="G6" s="20"/>
      <c r="H6" s="20">
        <v>-42397623</v>
      </c>
      <c r="I6" s="20">
        <v>134068</v>
      </c>
      <c r="J6" s="20">
        <v>-42263555</v>
      </c>
      <c r="K6" s="20"/>
      <c r="L6" s="20">
        <v>611110</v>
      </c>
      <c r="M6" s="20"/>
      <c r="N6" s="20">
        <v>611110</v>
      </c>
      <c r="O6" s="20"/>
      <c r="P6" s="20">
        <v>177143</v>
      </c>
      <c r="Q6" s="20"/>
      <c r="R6" s="20">
        <v>177143</v>
      </c>
      <c r="S6" s="20"/>
      <c r="T6" s="20"/>
      <c r="U6" s="20"/>
      <c r="V6" s="20"/>
      <c r="W6" s="20">
        <v>-41475302</v>
      </c>
      <c r="X6" s="20">
        <v>-17946068</v>
      </c>
      <c r="Y6" s="20">
        <v>-23529234</v>
      </c>
      <c r="Z6" s="21">
        <v>131.11080377049723</v>
      </c>
      <c r="AA6" s="22">
        <v>-25237790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63868870</v>
      </c>
      <c r="D8" s="18"/>
      <c r="E8" s="19">
        <v>6901452</v>
      </c>
      <c r="F8" s="20">
        <v>6901452</v>
      </c>
      <c r="G8" s="20"/>
      <c r="H8" s="20">
        <v>65476505</v>
      </c>
      <c r="I8" s="20">
        <v>-141208</v>
      </c>
      <c r="J8" s="20">
        <v>65335297</v>
      </c>
      <c r="K8" s="20"/>
      <c r="L8" s="20">
        <v>708588</v>
      </c>
      <c r="M8" s="20"/>
      <c r="N8" s="20">
        <v>708588</v>
      </c>
      <c r="O8" s="20"/>
      <c r="P8" s="20">
        <v>1135706</v>
      </c>
      <c r="Q8" s="20"/>
      <c r="R8" s="20">
        <v>1135706</v>
      </c>
      <c r="S8" s="20"/>
      <c r="T8" s="20"/>
      <c r="U8" s="20"/>
      <c r="V8" s="20"/>
      <c r="W8" s="20">
        <v>67179591</v>
      </c>
      <c r="X8" s="20">
        <v>5176089</v>
      </c>
      <c r="Y8" s="20">
        <v>62003502</v>
      </c>
      <c r="Z8" s="21">
        <v>1197.8832280511406</v>
      </c>
      <c r="AA8" s="22">
        <v>6901452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-300000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-225000</v>
      </c>
      <c r="Y11" s="20">
        <v>225000</v>
      </c>
      <c r="Z11" s="21">
        <v>-100</v>
      </c>
      <c r="AA11" s="22">
        <v>-300000</v>
      </c>
    </row>
    <row r="12" spans="1:27" x14ac:dyDescent="0.25">
      <c r="A12" s="23" t="s">
        <v>41</v>
      </c>
      <c r="B12" s="17" t="s">
        <v>33</v>
      </c>
      <c r="C12" s="18">
        <v>5647992</v>
      </c>
      <c r="D12" s="18"/>
      <c r="E12" s="19"/>
      <c r="F12" s="20"/>
      <c r="G12" s="24"/>
      <c r="H12" s="24">
        <v>5751290</v>
      </c>
      <c r="I12" s="24"/>
      <c r="J12" s="20">
        <v>5751290</v>
      </c>
      <c r="K12" s="24"/>
      <c r="L12" s="24">
        <v>4620</v>
      </c>
      <c r="M12" s="20"/>
      <c r="N12" s="24">
        <v>4620</v>
      </c>
      <c r="O12" s="24"/>
      <c r="P12" s="24"/>
      <c r="Q12" s="20"/>
      <c r="R12" s="24"/>
      <c r="S12" s="24"/>
      <c r="T12" s="20"/>
      <c r="U12" s="24"/>
      <c r="V12" s="24"/>
      <c r="W12" s="24">
        <v>5755910</v>
      </c>
      <c r="X12" s="20"/>
      <c r="Y12" s="24">
        <v>5755910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-6045</v>
      </c>
      <c r="D13" s="18"/>
      <c r="E13" s="19"/>
      <c r="F13" s="20"/>
      <c r="G13" s="20"/>
      <c r="H13" s="20">
        <v>-6045</v>
      </c>
      <c r="I13" s="20"/>
      <c r="J13" s="20">
        <v>-6045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-6045</v>
      </c>
      <c r="X13" s="20"/>
      <c r="Y13" s="20">
        <v>-6045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27708363</v>
      </c>
      <c r="D14" s="29">
        <f>SUM(D6:D13)</f>
        <v>0</v>
      </c>
      <c r="E14" s="30">
        <f t="shared" si="0"/>
        <v>-13135596</v>
      </c>
      <c r="F14" s="31">
        <f t="shared" si="0"/>
        <v>-18636338</v>
      </c>
      <c r="G14" s="31">
        <f t="shared" si="0"/>
        <v>0</v>
      </c>
      <c r="H14" s="31">
        <f t="shared" si="0"/>
        <v>28824127</v>
      </c>
      <c r="I14" s="31">
        <f t="shared" si="0"/>
        <v>-7140</v>
      </c>
      <c r="J14" s="31">
        <f t="shared" si="0"/>
        <v>28816987</v>
      </c>
      <c r="K14" s="31">
        <f t="shared" si="0"/>
        <v>0</v>
      </c>
      <c r="L14" s="31">
        <f t="shared" si="0"/>
        <v>1324318</v>
      </c>
      <c r="M14" s="31">
        <f t="shared" si="0"/>
        <v>0</v>
      </c>
      <c r="N14" s="31">
        <f t="shared" si="0"/>
        <v>1324318</v>
      </c>
      <c r="O14" s="31">
        <f t="shared" si="0"/>
        <v>0</v>
      </c>
      <c r="P14" s="31">
        <f t="shared" si="0"/>
        <v>1312849</v>
      </c>
      <c r="Q14" s="31">
        <f t="shared" si="0"/>
        <v>0</v>
      </c>
      <c r="R14" s="31">
        <f t="shared" si="0"/>
        <v>1312849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31454154</v>
      </c>
      <c r="X14" s="31">
        <f t="shared" si="0"/>
        <v>-12994979</v>
      </c>
      <c r="Y14" s="31">
        <f t="shared" si="0"/>
        <v>44449133</v>
      </c>
      <c r="Z14" s="32">
        <f>+IF(X14&lt;&gt;0,+(Y14/X14)*100,0)</f>
        <v>-342.04851735427968</v>
      </c>
      <c r="AA14" s="33">
        <f>SUM(AA6:AA13)</f>
        <v>-18636338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40042290</v>
      </c>
      <c r="D18" s="18"/>
      <c r="E18" s="19">
        <v>20467932</v>
      </c>
      <c r="F18" s="20">
        <v>25968674</v>
      </c>
      <c r="G18" s="24"/>
      <c r="H18" s="24">
        <v>40042290</v>
      </c>
      <c r="I18" s="24"/>
      <c r="J18" s="20">
        <v>40042290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40042290</v>
      </c>
      <c r="X18" s="20">
        <v>18494231</v>
      </c>
      <c r="Y18" s="24">
        <v>21548059</v>
      </c>
      <c r="Z18" s="25">
        <v>116.51232754689826</v>
      </c>
      <c r="AA18" s="26">
        <v>25968674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40042290</v>
      </c>
      <c r="D26" s="29">
        <f t="shared" ref="D26:Y26" si="1">SUM(D16:D25)</f>
        <v>0</v>
      </c>
      <c r="E26" s="35">
        <f t="shared" si="1"/>
        <v>20467932</v>
      </c>
      <c r="F26" s="36">
        <f t="shared" si="1"/>
        <v>25968674</v>
      </c>
      <c r="G26" s="36">
        <f t="shared" si="1"/>
        <v>0</v>
      </c>
      <c r="H26" s="36">
        <f t="shared" si="1"/>
        <v>40042290</v>
      </c>
      <c r="I26" s="36">
        <f t="shared" si="1"/>
        <v>0</v>
      </c>
      <c r="J26" s="36">
        <f t="shared" si="1"/>
        <v>40042290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40042290</v>
      </c>
      <c r="X26" s="36">
        <f t="shared" si="1"/>
        <v>18494231</v>
      </c>
      <c r="Y26" s="36">
        <f t="shared" si="1"/>
        <v>21548059</v>
      </c>
      <c r="Z26" s="37">
        <f>+IF(X26&lt;&gt;0,+(Y26/X26)*100,0)</f>
        <v>116.51232754689826</v>
      </c>
      <c r="AA26" s="38">
        <f>SUM(AA16:AA25)</f>
        <v>25968674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67750653</v>
      </c>
      <c r="D27" s="29">
        <f>+D14+D26</f>
        <v>0</v>
      </c>
      <c r="E27" s="30">
        <f t="shared" si="2"/>
        <v>7332336</v>
      </c>
      <c r="F27" s="31">
        <f t="shared" si="2"/>
        <v>7332336</v>
      </c>
      <c r="G27" s="31">
        <f t="shared" si="2"/>
        <v>0</v>
      </c>
      <c r="H27" s="31">
        <f t="shared" si="2"/>
        <v>68866417</v>
      </c>
      <c r="I27" s="31">
        <f t="shared" si="2"/>
        <v>-7140</v>
      </c>
      <c r="J27" s="31">
        <f t="shared" si="2"/>
        <v>68859277</v>
      </c>
      <c r="K27" s="31">
        <f t="shared" si="2"/>
        <v>0</v>
      </c>
      <c r="L27" s="31">
        <f t="shared" si="2"/>
        <v>1324318</v>
      </c>
      <c r="M27" s="31">
        <f t="shared" si="2"/>
        <v>0</v>
      </c>
      <c r="N27" s="31">
        <f t="shared" si="2"/>
        <v>1324318</v>
      </c>
      <c r="O27" s="31">
        <f t="shared" si="2"/>
        <v>0</v>
      </c>
      <c r="P27" s="31">
        <f t="shared" si="2"/>
        <v>1312849</v>
      </c>
      <c r="Q27" s="31">
        <f t="shared" si="2"/>
        <v>0</v>
      </c>
      <c r="R27" s="31">
        <f t="shared" si="2"/>
        <v>1312849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71496444</v>
      </c>
      <c r="X27" s="31">
        <f t="shared" si="2"/>
        <v>5499252</v>
      </c>
      <c r="Y27" s="31">
        <f t="shared" si="2"/>
        <v>65997192</v>
      </c>
      <c r="Z27" s="32">
        <f>+IF(X27&lt;&gt;0,+(Y27/X27)*100,0)</f>
        <v>1200.1121607084019</v>
      </c>
      <c r="AA27" s="33">
        <f>+AA14+AA26</f>
        <v>7332336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</v>
      </c>
      <c r="D32" s="18"/>
      <c r="E32" s="19"/>
      <c r="F32" s="20"/>
      <c r="G32" s="20"/>
      <c r="H32" s="20">
        <v>-5</v>
      </c>
      <c r="I32" s="20"/>
      <c r="J32" s="20">
        <v>-5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</v>
      </c>
      <c r="X32" s="20"/>
      <c r="Y32" s="20">
        <v>-5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7814771</v>
      </c>
      <c r="D33" s="18"/>
      <c r="E33" s="19">
        <v>-300000</v>
      </c>
      <c r="F33" s="20">
        <v>-84732</v>
      </c>
      <c r="G33" s="20"/>
      <c r="H33" s="20">
        <v>7266991</v>
      </c>
      <c r="I33" s="20">
        <v>-17608</v>
      </c>
      <c r="J33" s="20">
        <v>7249383</v>
      </c>
      <c r="K33" s="20"/>
      <c r="L33" s="20">
        <v>195285</v>
      </c>
      <c r="M33" s="20"/>
      <c r="N33" s="20">
        <v>195285</v>
      </c>
      <c r="O33" s="20"/>
      <c r="P33" s="20">
        <v>122029</v>
      </c>
      <c r="Q33" s="20"/>
      <c r="R33" s="20">
        <v>122029</v>
      </c>
      <c r="S33" s="20"/>
      <c r="T33" s="20"/>
      <c r="U33" s="20"/>
      <c r="V33" s="20"/>
      <c r="W33" s="20">
        <v>7566697</v>
      </c>
      <c r="X33" s="20">
        <v>-101988</v>
      </c>
      <c r="Y33" s="20">
        <v>7668685</v>
      </c>
      <c r="Z33" s="21">
        <v>-7519.2032395968154</v>
      </c>
      <c r="AA33" s="22">
        <v>-84732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2608416</v>
      </c>
      <c r="D36" s="18"/>
      <c r="E36" s="19"/>
      <c r="F36" s="20"/>
      <c r="G36" s="20"/>
      <c r="H36" s="20">
        <v>2633271</v>
      </c>
      <c r="I36" s="20">
        <v>16016</v>
      </c>
      <c r="J36" s="20">
        <v>2649287</v>
      </c>
      <c r="K36" s="20"/>
      <c r="L36" s="20">
        <v>55492</v>
      </c>
      <c r="M36" s="20"/>
      <c r="N36" s="20">
        <v>55492</v>
      </c>
      <c r="O36" s="20"/>
      <c r="P36" s="20">
        <v>21562</v>
      </c>
      <c r="Q36" s="20"/>
      <c r="R36" s="20">
        <v>21562</v>
      </c>
      <c r="S36" s="20"/>
      <c r="T36" s="20"/>
      <c r="U36" s="20"/>
      <c r="V36" s="20"/>
      <c r="W36" s="20">
        <v>2726341</v>
      </c>
      <c r="X36" s="20"/>
      <c r="Y36" s="20">
        <v>2726341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10423182</v>
      </c>
      <c r="D38" s="29">
        <f t="shared" ref="D38:Y38" si="3">SUM(D30:D37)</f>
        <v>0</v>
      </c>
      <c r="E38" s="30">
        <f t="shared" si="3"/>
        <v>-300000</v>
      </c>
      <c r="F38" s="31">
        <f t="shared" si="3"/>
        <v>-84732</v>
      </c>
      <c r="G38" s="31">
        <f t="shared" si="3"/>
        <v>0</v>
      </c>
      <c r="H38" s="31">
        <f t="shared" si="3"/>
        <v>9900257</v>
      </c>
      <c r="I38" s="31">
        <f t="shared" si="3"/>
        <v>-1592</v>
      </c>
      <c r="J38" s="31">
        <f t="shared" si="3"/>
        <v>9898665</v>
      </c>
      <c r="K38" s="31">
        <f t="shared" si="3"/>
        <v>0</v>
      </c>
      <c r="L38" s="31">
        <f t="shared" si="3"/>
        <v>250777</v>
      </c>
      <c r="M38" s="31">
        <f t="shared" si="3"/>
        <v>0</v>
      </c>
      <c r="N38" s="31">
        <f t="shared" si="3"/>
        <v>250777</v>
      </c>
      <c r="O38" s="31">
        <f t="shared" si="3"/>
        <v>0</v>
      </c>
      <c r="P38" s="31">
        <f t="shared" si="3"/>
        <v>143591</v>
      </c>
      <c r="Q38" s="31">
        <f t="shared" si="3"/>
        <v>0</v>
      </c>
      <c r="R38" s="31">
        <f t="shared" si="3"/>
        <v>143591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10293033</v>
      </c>
      <c r="X38" s="31">
        <f t="shared" si="3"/>
        <v>-101988</v>
      </c>
      <c r="Y38" s="31">
        <f t="shared" si="3"/>
        <v>10395021</v>
      </c>
      <c r="Z38" s="32">
        <f>+IF(X38&lt;&gt;0,+(Y38/X38)*100,0)</f>
        <v>-10192.396164254618</v>
      </c>
      <c r="AA38" s="33">
        <f>SUM(AA30:AA37)</f>
        <v>-84732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10423182</v>
      </c>
      <c r="D45" s="29">
        <f>+D38+D44</f>
        <v>0</v>
      </c>
      <c r="E45" s="30">
        <f t="shared" si="5"/>
        <v>-300000</v>
      </c>
      <c r="F45" s="31">
        <f t="shared" si="5"/>
        <v>-84732</v>
      </c>
      <c r="G45" s="31">
        <f t="shared" si="5"/>
        <v>0</v>
      </c>
      <c r="H45" s="31">
        <f t="shared" si="5"/>
        <v>9900257</v>
      </c>
      <c r="I45" s="31">
        <f t="shared" si="5"/>
        <v>-1592</v>
      </c>
      <c r="J45" s="31">
        <f t="shared" si="5"/>
        <v>9898665</v>
      </c>
      <c r="K45" s="31">
        <f t="shared" si="5"/>
        <v>0</v>
      </c>
      <c r="L45" s="31">
        <f t="shared" si="5"/>
        <v>250777</v>
      </c>
      <c r="M45" s="31">
        <f t="shared" si="5"/>
        <v>0</v>
      </c>
      <c r="N45" s="31">
        <f t="shared" si="5"/>
        <v>250777</v>
      </c>
      <c r="O45" s="31">
        <f t="shared" si="5"/>
        <v>0</v>
      </c>
      <c r="P45" s="31">
        <f t="shared" si="5"/>
        <v>143591</v>
      </c>
      <c r="Q45" s="31">
        <f t="shared" si="5"/>
        <v>0</v>
      </c>
      <c r="R45" s="31">
        <f t="shared" si="5"/>
        <v>143591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10293033</v>
      </c>
      <c r="X45" s="31">
        <f t="shared" si="5"/>
        <v>-101988</v>
      </c>
      <c r="Y45" s="31">
        <f t="shared" si="5"/>
        <v>10395021</v>
      </c>
      <c r="Z45" s="32">
        <f>+IF(X45&lt;&gt;0,+(Y45/X45)*100,0)</f>
        <v>-10192.396164254618</v>
      </c>
      <c r="AA45" s="33">
        <f>+AA38+AA44</f>
        <v>-84732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57327471</v>
      </c>
      <c r="D46" s="42">
        <f t="shared" si="6"/>
        <v>0</v>
      </c>
      <c r="E46" s="43">
        <f t="shared" si="6"/>
        <v>7632336</v>
      </c>
      <c r="F46" s="44">
        <f t="shared" si="6"/>
        <v>7417068</v>
      </c>
      <c r="G46" s="44">
        <f t="shared" si="6"/>
        <v>0</v>
      </c>
      <c r="H46" s="44">
        <f t="shared" si="6"/>
        <v>58966160</v>
      </c>
      <c r="I46" s="44">
        <f t="shared" si="6"/>
        <v>-5548</v>
      </c>
      <c r="J46" s="44">
        <f t="shared" si="6"/>
        <v>58960612</v>
      </c>
      <c r="K46" s="44">
        <f t="shared" si="6"/>
        <v>0</v>
      </c>
      <c r="L46" s="44">
        <f t="shared" si="6"/>
        <v>1073541</v>
      </c>
      <c r="M46" s="44">
        <f t="shared" si="6"/>
        <v>0</v>
      </c>
      <c r="N46" s="44">
        <f t="shared" si="6"/>
        <v>1073541</v>
      </c>
      <c r="O46" s="44">
        <f t="shared" si="6"/>
        <v>0</v>
      </c>
      <c r="P46" s="44">
        <f t="shared" si="6"/>
        <v>1169258</v>
      </c>
      <c r="Q46" s="44">
        <f t="shared" si="6"/>
        <v>0</v>
      </c>
      <c r="R46" s="44">
        <f t="shared" si="6"/>
        <v>1169258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61203411</v>
      </c>
      <c r="X46" s="44">
        <f t="shared" si="6"/>
        <v>5601240</v>
      </c>
      <c r="Y46" s="44">
        <f t="shared" si="6"/>
        <v>55602171</v>
      </c>
      <c r="Z46" s="45">
        <f>+IF(X46&lt;&gt;0,+(Y46/X46)*100,0)</f>
        <v>992.6761038627161</v>
      </c>
      <c r="AA46" s="46">
        <f>+AA27-AA45</f>
        <v>7417068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17859807</v>
      </c>
      <c r="D48" s="18"/>
      <c r="E48" s="19">
        <v>7632336</v>
      </c>
      <c r="F48" s="20">
        <v>7417068</v>
      </c>
      <c r="G48" s="20"/>
      <c r="H48" s="20">
        <v>18281082</v>
      </c>
      <c r="I48" s="20"/>
      <c r="J48" s="20">
        <v>18281082</v>
      </c>
      <c r="K48" s="20"/>
      <c r="L48" s="20">
        <v>574117</v>
      </c>
      <c r="M48" s="20"/>
      <c r="N48" s="20">
        <v>574117</v>
      </c>
      <c r="O48" s="20"/>
      <c r="P48" s="20">
        <v>593977</v>
      </c>
      <c r="Q48" s="20"/>
      <c r="R48" s="20">
        <v>593977</v>
      </c>
      <c r="S48" s="20"/>
      <c r="T48" s="20"/>
      <c r="U48" s="20"/>
      <c r="V48" s="20"/>
      <c r="W48" s="20">
        <v>19449176</v>
      </c>
      <c r="X48" s="20">
        <v>5601240</v>
      </c>
      <c r="Y48" s="20">
        <v>13847936</v>
      </c>
      <c r="Z48" s="47">
        <v>247.22982768101346</v>
      </c>
      <c r="AA48" s="22">
        <v>7417068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17859807</v>
      </c>
      <c r="D51" s="50">
        <f t="shared" ref="D51:Y51" si="7">SUM(D48:D50)</f>
        <v>0</v>
      </c>
      <c r="E51" s="51">
        <f t="shared" si="7"/>
        <v>7632336</v>
      </c>
      <c r="F51" s="52">
        <f t="shared" si="7"/>
        <v>7417068</v>
      </c>
      <c r="G51" s="52">
        <f t="shared" si="7"/>
        <v>0</v>
      </c>
      <c r="H51" s="52">
        <f t="shared" si="7"/>
        <v>18281082</v>
      </c>
      <c r="I51" s="52">
        <f t="shared" si="7"/>
        <v>0</v>
      </c>
      <c r="J51" s="52">
        <f t="shared" si="7"/>
        <v>18281082</v>
      </c>
      <c r="K51" s="52">
        <f t="shared" si="7"/>
        <v>0</v>
      </c>
      <c r="L51" s="52">
        <f t="shared" si="7"/>
        <v>574117</v>
      </c>
      <c r="M51" s="52">
        <f t="shared" si="7"/>
        <v>0</v>
      </c>
      <c r="N51" s="52">
        <f t="shared" si="7"/>
        <v>574117</v>
      </c>
      <c r="O51" s="52">
        <f t="shared" si="7"/>
        <v>0</v>
      </c>
      <c r="P51" s="52">
        <f t="shared" si="7"/>
        <v>593977</v>
      </c>
      <c r="Q51" s="52">
        <f t="shared" si="7"/>
        <v>0</v>
      </c>
      <c r="R51" s="52">
        <f t="shared" si="7"/>
        <v>593977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19449176</v>
      </c>
      <c r="X51" s="52">
        <f t="shared" si="7"/>
        <v>5601240</v>
      </c>
      <c r="Y51" s="52">
        <f t="shared" si="7"/>
        <v>13847936</v>
      </c>
      <c r="Z51" s="53">
        <f>+IF(X51&lt;&gt;0,+(Y51/X51)*100,0)</f>
        <v>247.22982768101346</v>
      </c>
      <c r="AA51" s="54">
        <f>SUM(AA48:AA50)</f>
        <v>7417068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-169214</v>
      </c>
      <c r="D6" s="18"/>
      <c r="E6" s="19">
        <v>-14628349</v>
      </c>
      <c r="F6" s="20">
        <v>-14628349</v>
      </c>
      <c r="G6" s="20">
        <v>-61665</v>
      </c>
      <c r="H6" s="20">
        <v>-309385</v>
      </c>
      <c r="I6" s="20">
        <v>-425532</v>
      </c>
      <c r="J6" s="20">
        <v>-796582</v>
      </c>
      <c r="K6" s="20">
        <v>-303306</v>
      </c>
      <c r="L6" s="20">
        <v>-1431850</v>
      </c>
      <c r="M6" s="20">
        <v>-260807</v>
      </c>
      <c r="N6" s="20">
        <v>-1995963</v>
      </c>
      <c r="O6" s="20">
        <v>-184273</v>
      </c>
      <c r="P6" s="20">
        <v>-870294</v>
      </c>
      <c r="Q6" s="20">
        <v>-357690</v>
      </c>
      <c r="R6" s="20">
        <v>-1412257</v>
      </c>
      <c r="S6" s="20"/>
      <c r="T6" s="20"/>
      <c r="U6" s="20"/>
      <c r="V6" s="20"/>
      <c r="W6" s="20">
        <v>-4204802</v>
      </c>
      <c r="X6" s="20">
        <v>-10971261</v>
      </c>
      <c r="Y6" s="20">
        <v>6766459</v>
      </c>
      <c r="Z6" s="21">
        <v>-61.674396407122209</v>
      </c>
      <c r="AA6" s="22">
        <v>-14628349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11841486</v>
      </c>
      <c r="F8" s="20">
        <v>11841486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8881119</v>
      </c>
      <c r="Y8" s="20">
        <v>-8881119</v>
      </c>
      <c r="Z8" s="21">
        <v>-100</v>
      </c>
      <c r="AA8" s="22">
        <v>11841486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-169214</v>
      </c>
      <c r="D14" s="29">
        <f>SUM(D6:D13)</f>
        <v>0</v>
      </c>
      <c r="E14" s="30">
        <f t="shared" si="0"/>
        <v>-2786863</v>
      </c>
      <c r="F14" s="31">
        <f t="shared" si="0"/>
        <v>-2786863</v>
      </c>
      <c r="G14" s="31">
        <f t="shared" si="0"/>
        <v>-61665</v>
      </c>
      <c r="H14" s="31">
        <f t="shared" si="0"/>
        <v>-309385</v>
      </c>
      <c r="I14" s="31">
        <f t="shared" si="0"/>
        <v>-425532</v>
      </c>
      <c r="J14" s="31">
        <f t="shared" si="0"/>
        <v>-796582</v>
      </c>
      <c r="K14" s="31">
        <f t="shared" si="0"/>
        <v>-303306</v>
      </c>
      <c r="L14" s="31">
        <f t="shared" si="0"/>
        <v>-1431850</v>
      </c>
      <c r="M14" s="31">
        <f t="shared" si="0"/>
        <v>-260807</v>
      </c>
      <c r="N14" s="31">
        <f t="shared" si="0"/>
        <v>-1995963</v>
      </c>
      <c r="O14" s="31">
        <f t="shared" si="0"/>
        <v>-184273</v>
      </c>
      <c r="P14" s="31">
        <f t="shared" si="0"/>
        <v>-870294</v>
      </c>
      <c r="Q14" s="31">
        <f t="shared" si="0"/>
        <v>-357690</v>
      </c>
      <c r="R14" s="31">
        <f t="shared" si="0"/>
        <v>-1412257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-4204802</v>
      </c>
      <c r="X14" s="31">
        <f t="shared" si="0"/>
        <v>-2090142</v>
      </c>
      <c r="Y14" s="31">
        <f t="shared" si="0"/>
        <v>-2114660</v>
      </c>
      <c r="Z14" s="32">
        <f>+IF(X14&lt;&gt;0,+(Y14/X14)*100,0)</f>
        <v>101.17303034913417</v>
      </c>
      <c r="AA14" s="33">
        <f>SUM(AA6:AA13)</f>
        <v>-2786863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40212767</v>
      </c>
      <c r="D18" s="18"/>
      <c r="E18" s="19">
        <v>21041530</v>
      </c>
      <c r="F18" s="20">
        <v>21041530</v>
      </c>
      <c r="G18" s="24"/>
      <c r="H18" s="24">
        <v>241458</v>
      </c>
      <c r="I18" s="24">
        <v>-39040405</v>
      </c>
      <c r="J18" s="20">
        <v>-38798947</v>
      </c>
      <c r="K18" s="24">
        <v>165576</v>
      </c>
      <c r="L18" s="24">
        <v>2429738</v>
      </c>
      <c r="M18" s="20"/>
      <c r="N18" s="24">
        <v>2595314</v>
      </c>
      <c r="O18" s="24"/>
      <c r="P18" s="24">
        <v>1022631</v>
      </c>
      <c r="Q18" s="20"/>
      <c r="R18" s="24">
        <v>1022631</v>
      </c>
      <c r="S18" s="24"/>
      <c r="T18" s="20"/>
      <c r="U18" s="24"/>
      <c r="V18" s="24"/>
      <c r="W18" s="24">
        <v>-35181002</v>
      </c>
      <c r="X18" s="20">
        <v>15781140</v>
      </c>
      <c r="Y18" s="24">
        <v>-50962142</v>
      </c>
      <c r="Z18" s="25">
        <v>-322.93067547718351</v>
      </c>
      <c r="AA18" s="26">
        <v>21041530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40212767</v>
      </c>
      <c r="D26" s="29">
        <f t="shared" ref="D26:Y26" si="1">SUM(D16:D25)</f>
        <v>0</v>
      </c>
      <c r="E26" s="35">
        <f t="shared" si="1"/>
        <v>21041530</v>
      </c>
      <c r="F26" s="36">
        <f t="shared" si="1"/>
        <v>21041530</v>
      </c>
      <c r="G26" s="36">
        <f t="shared" si="1"/>
        <v>0</v>
      </c>
      <c r="H26" s="36">
        <f t="shared" si="1"/>
        <v>241458</v>
      </c>
      <c r="I26" s="36">
        <f t="shared" si="1"/>
        <v>-39040405</v>
      </c>
      <c r="J26" s="36">
        <f t="shared" si="1"/>
        <v>-38798947</v>
      </c>
      <c r="K26" s="36">
        <f t="shared" si="1"/>
        <v>165576</v>
      </c>
      <c r="L26" s="36">
        <f t="shared" si="1"/>
        <v>2429738</v>
      </c>
      <c r="M26" s="36">
        <f t="shared" si="1"/>
        <v>0</v>
      </c>
      <c r="N26" s="36">
        <f t="shared" si="1"/>
        <v>2595314</v>
      </c>
      <c r="O26" s="36">
        <f t="shared" si="1"/>
        <v>0</v>
      </c>
      <c r="P26" s="36">
        <f t="shared" si="1"/>
        <v>1022631</v>
      </c>
      <c r="Q26" s="36">
        <f t="shared" si="1"/>
        <v>0</v>
      </c>
      <c r="R26" s="36">
        <f t="shared" si="1"/>
        <v>1022631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-35181002</v>
      </c>
      <c r="X26" s="36">
        <f t="shared" si="1"/>
        <v>15781140</v>
      </c>
      <c r="Y26" s="36">
        <f t="shared" si="1"/>
        <v>-50962142</v>
      </c>
      <c r="Z26" s="37">
        <f>+IF(X26&lt;&gt;0,+(Y26/X26)*100,0)</f>
        <v>-322.93067547718351</v>
      </c>
      <c r="AA26" s="38">
        <f>SUM(AA16:AA25)</f>
        <v>21041530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40043553</v>
      </c>
      <c r="D27" s="29">
        <f>+D14+D26</f>
        <v>0</v>
      </c>
      <c r="E27" s="30">
        <f t="shared" si="2"/>
        <v>18254667</v>
      </c>
      <c r="F27" s="31">
        <f t="shared" si="2"/>
        <v>18254667</v>
      </c>
      <c r="G27" s="31">
        <f t="shared" si="2"/>
        <v>-61665</v>
      </c>
      <c r="H27" s="31">
        <f t="shared" si="2"/>
        <v>-67927</v>
      </c>
      <c r="I27" s="31">
        <f t="shared" si="2"/>
        <v>-39465937</v>
      </c>
      <c r="J27" s="31">
        <f t="shared" si="2"/>
        <v>-39595529</v>
      </c>
      <c r="K27" s="31">
        <f t="shared" si="2"/>
        <v>-137730</v>
      </c>
      <c r="L27" s="31">
        <f t="shared" si="2"/>
        <v>997888</v>
      </c>
      <c r="M27" s="31">
        <f t="shared" si="2"/>
        <v>-260807</v>
      </c>
      <c r="N27" s="31">
        <f t="shared" si="2"/>
        <v>599351</v>
      </c>
      <c r="O27" s="31">
        <f t="shared" si="2"/>
        <v>-184273</v>
      </c>
      <c r="P27" s="31">
        <f t="shared" si="2"/>
        <v>152337</v>
      </c>
      <c r="Q27" s="31">
        <f t="shared" si="2"/>
        <v>-357690</v>
      </c>
      <c r="R27" s="31">
        <f t="shared" si="2"/>
        <v>-389626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-39385804</v>
      </c>
      <c r="X27" s="31">
        <f t="shared" si="2"/>
        <v>13690998</v>
      </c>
      <c r="Y27" s="31">
        <f t="shared" si="2"/>
        <v>-53076802</v>
      </c>
      <c r="Z27" s="32">
        <f>+IF(X27&lt;&gt;0,+(Y27/X27)*100,0)</f>
        <v>-387.67664709322139</v>
      </c>
      <c r="AA27" s="33">
        <f>+AA14+AA26</f>
        <v>18254667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40043553</v>
      </c>
      <c r="D46" s="42">
        <f t="shared" si="6"/>
        <v>0</v>
      </c>
      <c r="E46" s="43">
        <f t="shared" si="6"/>
        <v>18254667</v>
      </c>
      <c r="F46" s="44">
        <f t="shared" si="6"/>
        <v>18254667</v>
      </c>
      <c r="G46" s="44">
        <f t="shared" si="6"/>
        <v>-61665</v>
      </c>
      <c r="H46" s="44">
        <f t="shared" si="6"/>
        <v>-67927</v>
      </c>
      <c r="I46" s="44">
        <f t="shared" si="6"/>
        <v>-39465937</v>
      </c>
      <c r="J46" s="44">
        <f t="shared" si="6"/>
        <v>-39595529</v>
      </c>
      <c r="K46" s="44">
        <f t="shared" si="6"/>
        <v>-137730</v>
      </c>
      <c r="L46" s="44">
        <f t="shared" si="6"/>
        <v>997888</v>
      </c>
      <c r="M46" s="44">
        <f t="shared" si="6"/>
        <v>-260807</v>
      </c>
      <c r="N46" s="44">
        <f t="shared" si="6"/>
        <v>599351</v>
      </c>
      <c r="O46" s="44">
        <f t="shared" si="6"/>
        <v>-184273</v>
      </c>
      <c r="P46" s="44">
        <f t="shared" si="6"/>
        <v>152337</v>
      </c>
      <c r="Q46" s="44">
        <f t="shared" si="6"/>
        <v>-357690</v>
      </c>
      <c r="R46" s="44">
        <f t="shared" si="6"/>
        <v>-389626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-39385804</v>
      </c>
      <c r="X46" s="44">
        <f t="shared" si="6"/>
        <v>13690998</v>
      </c>
      <c r="Y46" s="44">
        <f t="shared" si="6"/>
        <v>-53076802</v>
      </c>
      <c r="Z46" s="45">
        <f>+IF(X46&lt;&gt;0,+(Y46/X46)*100,0)</f>
        <v>-387.67664709322139</v>
      </c>
      <c r="AA46" s="46">
        <f>+AA27-AA45</f>
        <v>18254667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-756171</v>
      </c>
      <c r="F6" s="20">
        <v>-756171</v>
      </c>
      <c r="G6" s="20"/>
      <c r="H6" s="20"/>
      <c r="I6" s="20">
        <v>-2137165</v>
      </c>
      <c r="J6" s="20">
        <v>-2137165</v>
      </c>
      <c r="K6" s="20">
        <v>-3265292</v>
      </c>
      <c r="L6" s="20">
        <v>-509407</v>
      </c>
      <c r="M6" s="20">
        <v>-2515221</v>
      </c>
      <c r="N6" s="20">
        <v>-6289920</v>
      </c>
      <c r="O6" s="20">
        <v>-2139380</v>
      </c>
      <c r="P6" s="20">
        <v>-1647377</v>
      </c>
      <c r="Q6" s="20">
        <v>-3200832</v>
      </c>
      <c r="R6" s="20">
        <v>-6987589</v>
      </c>
      <c r="S6" s="20"/>
      <c r="T6" s="20"/>
      <c r="U6" s="20"/>
      <c r="V6" s="20"/>
      <c r="W6" s="20">
        <v>-15414674</v>
      </c>
      <c r="X6" s="20">
        <v>-567126</v>
      </c>
      <c r="Y6" s="20">
        <v>-14847548</v>
      </c>
      <c r="Z6" s="21">
        <v>2618.0333823524224</v>
      </c>
      <c r="AA6" s="22">
        <v>-756171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4353023</v>
      </c>
      <c r="D8" s="18"/>
      <c r="E8" s="19">
        <v>-15627548</v>
      </c>
      <c r="F8" s="20">
        <v>-15627548</v>
      </c>
      <c r="G8" s="20">
        <v>4040333</v>
      </c>
      <c r="H8" s="20">
        <v>3950984</v>
      </c>
      <c r="I8" s="20">
        <v>3927364</v>
      </c>
      <c r="J8" s="20">
        <v>11918681</v>
      </c>
      <c r="K8" s="20">
        <v>3866947</v>
      </c>
      <c r="L8" s="20">
        <v>3868226</v>
      </c>
      <c r="M8" s="20">
        <v>3950186</v>
      </c>
      <c r="N8" s="20">
        <v>11685359</v>
      </c>
      <c r="O8" s="20">
        <v>3962084</v>
      </c>
      <c r="P8" s="20">
        <v>3901644</v>
      </c>
      <c r="Q8" s="20">
        <v>3718587</v>
      </c>
      <c r="R8" s="20">
        <v>11582315</v>
      </c>
      <c r="S8" s="20"/>
      <c r="T8" s="20"/>
      <c r="U8" s="20"/>
      <c r="V8" s="20"/>
      <c r="W8" s="20">
        <v>35186355</v>
      </c>
      <c r="X8" s="20">
        <v>-11720665</v>
      </c>
      <c r="Y8" s="20">
        <v>46907020</v>
      </c>
      <c r="Z8" s="21">
        <v>-400.20783803649368</v>
      </c>
      <c r="AA8" s="22">
        <v>-15627548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3930720</v>
      </c>
      <c r="F12" s="20">
        <v>3930720</v>
      </c>
      <c r="G12" s="24">
        <v>148944</v>
      </c>
      <c r="H12" s="24">
        <v>205217</v>
      </c>
      <c r="I12" s="24">
        <v>250381</v>
      </c>
      <c r="J12" s="20">
        <v>604542</v>
      </c>
      <c r="K12" s="24">
        <v>446303</v>
      </c>
      <c r="L12" s="24">
        <v>62122</v>
      </c>
      <c r="M12" s="20">
        <v>303125</v>
      </c>
      <c r="N12" s="24">
        <v>811550</v>
      </c>
      <c r="O12" s="24">
        <v>288334</v>
      </c>
      <c r="P12" s="24">
        <v>229729</v>
      </c>
      <c r="Q12" s="20">
        <v>433598</v>
      </c>
      <c r="R12" s="24">
        <v>951661</v>
      </c>
      <c r="S12" s="24"/>
      <c r="T12" s="20"/>
      <c r="U12" s="24"/>
      <c r="V12" s="24"/>
      <c r="W12" s="24">
        <v>2367753</v>
      </c>
      <c r="X12" s="20">
        <v>2948040</v>
      </c>
      <c r="Y12" s="24">
        <v>-580287</v>
      </c>
      <c r="Z12" s="25">
        <v>-19.683823828713315</v>
      </c>
      <c r="AA12" s="26">
        <v>3930720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4353023</v>
      </c>
      <c r="D14" s="29">
        <f>SUM(D6:D13)</f>
        <v>0</v>
      </c>
      <c r="E14" s="30">
        <f t="shared" si="0"/>
        <v>-12452999</v>
      </c>
      <c r="F14" s="31">
        <f t="shared" si="0"/>
        <v>-12452999</v>
      </c>
      <c r="G14" s="31">
        <f t="shared" si="0"/>
        <v>4189277</v>
      </c>
      <c r="H14" s="31">
        <f t="shared" si="0"/>
        <v>4156201</v>
      </c>
      <c r="I14" s="31">
        <f t="shared" si="0"/>
        <v>2040580</v>
      </c>
      <c r="J14" s="31">
        <f t="shared" si="0"/>
        <v>10386058</v>
      </c>
      <c r="K14" s="31">
        <f t="shared" si="0"/>
        <v>1047958</v>
      </c>
      <c r="L14" s="31">
        <f t="shared" si="0"/>
        <v>3420941</v>
      </c>
      <c r="M14" s="31">
        <f t="shared" si="0"/>
        <v>1738090</v>
      </c>
      <c r="N14" s="31">
        <f t="shared" si="0"/>
        <v>6206989</v>
      </c>
      <c r="O14" s="31">
        <f t="shared" si="0"/>
        <v>2111038</v>
      </c>
      <c r="P14" s="31">
        <f t="shared" si="0"/>
        <v>2483996</v>
      </c>
      <c r="Q14" s="31">
        <f t="shared" si="0"/>
        <v>951353</v>
      </c>
      <c r="R14" s="31">
        <f t="shared" si="0"/>
        <v>5546387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22139434</v>
      </c>
      <c r="X14" s="31">
        <f t="shared" si="0"/>
        <v>-9339751</v>
      </c>
      <c r="Y14" s="31">
        <f t="shared" si="0"/>
        <v>31479185</v>
      </c>
      <c r="Z14" s="32">
        <f>+IF(X14&lt;&gt;0,+(Y14/X14)*100,0)</f>
        <v>-337.04522743700551</v>
      </c>
      <c r="AA14" s="33">
        <f>SUM(AA6:AA13)</f>
        <v>-12452999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120168245</v>
      </c>
      <c r="D18" s="18"/>
      <c r="E18" s="19">
        <v>21498159</v>
      </c>
      <c r="F18" s="20">
        <v>21498159</v>
      </c>
      <c r="G18" s="24">
        <v>992962</v>
      </c>
      <c r="H18" s="24">
        <v>1368115</v>
      </c>
      <c r="I18" s="24">
        <v>115272044</v>
      </c>
      <c r="J18" s="20">
        <v>117633121</v>
      </c>
      <c r="K18" s="24">
        <v>2585650</v>
      </c>
      <c r="L18" s="24"/>
      <c r="M18" s="20">
        <v>1471133</v>
      </c>
      <c r="N18" s="24">
        <v>4056783</v>
      </c>
      <c r="O18" s="24">
        <v>1549624</v>
      </c>
      <c r="P18" s="24">
        <v>1154427</v>
      </c>
      <c r="Q18" s="20">
        <v>2480901</v>
      </c>
      <c r="R18" s="24">
        <v>5184952</v>
      </c>
      <c r="S18" s="24"/>
      <c r="T18" s="20"/>
      <c r="U18" s="24"/>
      <c r="V18" s="24"/>
      <c r="W18" s="24">
        <v>126874856</v>
      </c>
      <c r="X18" s="20">
        <v>16123622</v>
      </c>
      <c r="Y18" s="24">
        <v>110751234</v>
      </c>
      <c r="Z18" s="25">
        <v>686.88805778255039</v>
      </c>
      <c r="AA18" s="26">
        <v>21498159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120168245</v>
      </c>
      <c r="D26" s="29">
        <f t="shared" ref="D26:Y26" si="1">SUM(D16:D25)</f>
        <v>0</v>
      </c>
      <c r="E26" s="35">
        <f t="shared" si="1"/>
        <v>21498159</v>
      </c>
      <c r="F26" s="36">
        <f t="shared" si="1"/>
        <v>21498159</v>
      </c>
      <c r="G26" s="36">
        <f t="shared" si="1"/>
        <v>992962</v>
      </c>
      <c r="H26" s="36">
        <f t="shared" si="1"/>
        <v>1368115</v>
      </c>
      <c r="I26" s="36">
        <f t="shared" si="1"/>
        <v>115272044</v>
      </c>
      <c r="J26" s="36">
        <f t="shared" si="1"/>
        <v>117633121</v>
      </c>
      <c r="K26" s="36">
        <f t="shared" si="1"/>
        <v>2585650</v>
      </c>
      <c r="L26" s="36">
        <f t="shared" si="1"/>
        <v>0</v>
      </c>
      <c r="M26" s="36">
        <f t="shared" si="1"/>
        <v>1471133</v>
      </c>
      <c r="N26" s="36">
        <f t="shared" si="1"/>
        <v>4056783</v>
      </c>
      <c r="O26" s="36">
        <f t="shared" si="1"/>
        <v>1549624</v>
      </c>
      <c r="P26" s="36">
        <f t="shared" si="1"/>
        <v>1154427</v>
      </c>
      <c r="Q26" s="36">
        <f t="shared" si="1"/>
        <v>2480901</v>
      </c>
      <c r="R26" s="36">
        <f t="shared" si="1"/>
        <v>5184952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126874856</v>
      </c>
      <c r="X26" s="36">
        <f t="shared" si="1"/>
        <v>16123622</v>
      </c>
      <c r="Y26" s="36">
        <f t="shared" si="1"/>
        <v>110751234</v>
      </c>
      <c r="Z26" s="37">
        <f>+IF(X26&lt;&gt;0,+(Y26/X26)*100,0)</f>
        <v>686.88805778255039</v>
      </c>
      <c r="AA26" s="38">
        <f>SUM(AA16:AA25)</f>
        <v>21498159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124521268</v>
      </c>
      <c r="D27" s="29">
        <f>+D14+D26</f>
        <v>0</v>
      </c>
      <c r="E27" s="30">
        <f t="shared" si="2"/>
        <v>9045160</v>
      </c>
      <c r="F27" s="31">
        <f t="shared" si="2"/>
        <v>9045160</v>
      </c>
      <c r="G27" s="31">
        <f t="shared" si="2"/>
        <v>5182239</v>
      </c>
      <c r="H27" s="31">
        <f t="shared" si="2"/>
        <v>5524316</v>
      </c>
      <c r="I27" s="31">
        <f t="shared" si="2"/>
        <v>117312624</v>
      </c>
      <c r="J27" s="31">
        <f t="shared" si="2"/>
        <v>128019179</v>
      </c>
      <c r="K27" s="31">
        <f t="shared" si="2"/>
        <v>3633608</v>
      </c>
      <c r="L27" s="31">
        <f t="shared" si="2"/>
        <v>3420941</v>
      </c>
      <c r="M27" s="31">
        <f t="shared" si="2"/>
        <v>3209223</v>
      </c>
      <c r="N27" s="31">
        <f t="shared" si="2"/>
        <v>10263772</v>
      </c>
      <c r="O27" s="31">
        <f t="shared" si="2"/>
        <v>3660662</v>
      </c>
      <c r="P27" s="31">
        <f t="shared" si="2"/>
        <v>3638423</v>
      </c>
      <c r="Q27" s="31">
        <f t="shared" si="2"/>
        <v>3432254</v>
      </c>
      <c r="R27" s="31">
        <f t="shared" si="2"/>
        <v>10731339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149014290</v>
      </c>
      <c r="X27" s="31">
        <f t="shared" si="2"/>
        <v>6783871</v>
      </c>
      <c r="Y27" s="31">
        <f t="shared" si="2"/>
        <v>142230419</v>
      </c>
      <c r="Z27" s="32">
        <f>+IF(X27&lt;&gt;0,+(Y27/X27)*100,0)</f>
        <v>2096.5967513238388</v>
      </c>
      <c r="AA27" s="33">
        <f>+AA14+AA26</f>
        <v>9045160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712794</v>
      </c>
      <c r="D33" s="18"/>
      <c r="E33" s="19">
        <v>-2038379</v>
      </c>
      <c r="F33" s="20">
        <v>-2038379</v>
      </c>
      <c r="G33" s="20">
        <v>5974945</v>
      </c>
      <c r="H33" s="20">
        <v>459430</v>
      </c>
      <c r="I33" s="20">
        <v>199924</v>
      </c>
      <c r="J33" s="20">
        <v>6634299</v>
      </c>
      <c r="K33" s="20">
        <v>11475</v>
      </c>
      <c r="L33" s="20">
        <v>59387</v>
      </c>
      <c r="M33" s="20">
        <v>-24875</v>
      </c>
      <c r="N33" s="20">
        <v>45987</v>
      </c>
      <c r="O33" s="20">
        <v>36849</v>
      </c>
      <c r="P33" s="20">
        <v>-41124</v>
      </c>
      <c r="Q33" s="20">
        <v>-806365</v>
      </c>
      <c r="R33" s="20">
        <v>-810640</v>
      </c>
      <c r="S33" s="20"/>
      <c r="T33" s="20"/>
      <c r="U33" s="20"/>
      <c r="V33" s="20"/>
      <c r="W33" s="20">
        <v>5869646</v>
      </c>
      <c r="X33" s="20">
        <v>-1528782</v>
      </c>
      <c r="Y33" s="20">
        <v>7398428</v>
      </c>
      <c r="Z33" s="21">
        <v>-483.94264192016914</v>
      </c>
      <c r="AA33" s="22">
        <v>-2038379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469626</v>
      </c>
      <c r="F36" s="20">
        <v>469626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352218</v>
      </c>
      <c r="Y36" s="20">
        <v>-352218</v>
      </c>
      <c r="Z36" s="21">
        <v>-100</v>
      </c>
      <c r="AA36" s="22">
        <v>469626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712794</v>
      </c>
      <c r="D38" s="29">
        <f t="shared" ref="D38:Y38" si="3">SUM(D30:D37)</f>
        <v>0</v>
      </c>
      <c r="E38" s="30">
        <f t="shared" si="3"/>
        <v>-1568753</v>
      </c>
      <c r="F38" s="31">
        <f t="shared" si="3"/>
        <v>-1568753</v>
      </c>
      <c r="G38" s="31">
        <f t="shared" si="3"/>
        <v>5974945</v>
      </c>
      <c r="H38" s="31">
        <f t="shared" si="3"/>
        <v>459430</v>
      </c>
      <c r="I38" s="31">
        <f t="shared" si="3"/>
        <v>199924</v>
      </c>
      <c r="J38" s="31">
        <f t="shared" si="3"/>
        <v>6634299</v>
      </c>
      <c r="K38" s="31">
        <f t="shared" si="3"/>
        <v>11475</v>
      </c>
      <c r="L38" s="31">
        <f t="shared" si="3"/>
        <v>59387</v>
      </c>
      <c r="M38" s="31">
        <f t="shared" si="3"/>
        <v>-24875</v>
      </c>
      <c r="N38" s="31">
        <f t="shared" si="3"/>
        <v>45987</v>
      </c>
      <c r="O38" s="31">
        <f t="shared" si="3"/>
        <v>36849</v>
      </c>
      <c r="P38" s="31">
        <f t="shared" si="3"/>
        <v>-41124</v>
      </c>
      <c r="Q38" s="31">
        <f t="shared" si="3"/>
        <v>-806365</v>
      </c>
      <c r="R38" s="31">
        <f t="shared" si="3"/>
        <v>-810640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5869646</v>
      </c>
      <c r="X38" s="31">
        <f t="shared" si="3"/>
        <v>-1176564</v>
      </c>
      <c r="Y38" s="31">
        <f t="shared" si="3"/>
        <v>7046210</v>
      </c>
      <c r="Z38" s="32">
        <f>+IF(X38&lt;&gt;0,+(Y38/X38)*100,0)</f>
        <v>-598.88029890426697</v>
      </c>
      <c r="AA38" s="33">
        <f>SUM(AA30:AA37)</f>
        <v>-1568753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712794</v>
      </c>
      <c r="D45" s="29">
        <f>+D38+D44</f>
        <v>0</v>
      </c>
      <c r="E45" s="30">
        <f t="shared" si="5"/>
        <v>-1568753</v>
      </c>
      <c r="F45" s="31">
        <f t="shared" si="5"/>
        <v>-1568753</v>
      </c>
      <c r="G45" s="31">
        <f t="shared" si="5"/>
        <v>5974945</v>
      </c>
      <c r="H45" s="31">
        <f t="shared" si="5"/>
        <v>459430</v>
      </c>
      <c r="I45" s="31">
        <f t="shared" si="5"/>
        <v>199924</v>
      </c>
      <c r="J45" s="31">
        <f t="shared" si="5"/>
        <v>6634299</v>
      </c>
      <c r="K45" s="31">
        <f t="shared" si="5"/>
        <v>11475</v>
      </c>
      <c r="L45" s="31">
        <f t="shared" si="5"/>
        <v>59387</v>
      </c>
      <c r="M45" s="31">
        <f t="shared" si="5"/>
        <v>-24875</v>
      </c>
      <c r="N45" s="31">
        <f t="shared" si="5"/>
        <v>45987</v>
      </c>
      <c r="O45" s="31">
        <f t="shared" si="5"/>
        <v>36849</v>
      </c>
      <c r="P45" s="31">
        <f t="shared" si="5"/>
        <v>-41124</v>
      </c>
      <c r="Q45" s="31">
        <f t="shared" si="5"/>
        <v>-806365</v>
      </c>
      <c r="R45" s="31">
        <f t="shared" si="5"/>
        <v>-810640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5869646</v>
      </c>
      <c r="X45" s="31">
        <f t="shared" si="5"/>
        <v>-1176564</v>
      </c>
      <c r="Y45" s="31">
        <f t="shared" si="5"/>
        <v>7046210</v>
      </c>
      <c r="Z45" s="32">
        <f>+IF(X45&lt;&gt;0,+(Y45/X45)*100,0)</f>
        <v>-598.88029890426697</v>
      </c>
      <c r="AA45" s="33">
        <f>+AA38+AA44</f>
        <v>-1568753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123808474</v>
      </c>
      <c r="D46" s="42">
        <f t="shared" si="6"/>
        <v>0</v>
      </c>
      <c r="E46" s="43">
        <f t="shared" si="6"/>
        <v>10613913</v>
      </c>
      <c r="F46" s="44">
        <f t="shared" si="6"/>
        <v>10613913</v>
      </c>
      <c r="G46" s="44">
        <f t="shared" si="6"/>
        <v>-792706</v>
      </c>
      <c r="H46" s="44">
        <f t="shared" si="6"/>
        <v>5064886</v>
      </c>
      <c r="I46" s="44">
        <f t="shared" si="6"/>
        <v>117112700</v>
      </c>
      <c r="J46" s="44">
        <f t="shared" si="6"/>
        <v>121384880</v>
      </c>
      <c r="K46" s="44">
        <f t="shared" si="6"/>
        <v>3622133</v>
      </c>
      <c r="L46" s="44">
        <f t="shared" si="6"/>
        <v>3361554</v>
      </c>
      <c r="M46" s="44">
        <f t="shared" si="6"/>
        <v>3234098</v>
      </c>
      <c r="N46" s="44">
        <f t="shared" si="6"/>
        <v>10217785</v>
      </c>
      <c r="O46" s="44">
        <f t="shared" si="6"/>
        <v>3623813</v>
      </c>
      <c r="P46" s="44">
        <f t="shared" si="6"/>
        <v>3679547</v>
      </c>
      <c r="Q46" s="44">
        <f t="shared" si="6"/>
        <v>4238619</v>
      </c>
      <c r="R46" s="44">
        <f t="shared" si="6"/>
        <v>11541979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143144644</v>
      </c>
      <c r="X46" s="44">
        <f t="shared" si="6"/>
        <v>7960435</v>
      </c>
      <c r="Y46" s="44">
        <f t="shared" si="6"/>
        <v>135184209</v>
      </c>
      <c r="Z46" s="45">
        <f>+IF(X46&lt;&gt;0,+(Y46/X46)*100,0)</f>
        <v>1698.2012792014509</v>
      </c>
      <c r="AA46" s="46">
        <f>+AA27-AA45</f>
        <v>10613913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-59958313</v>
      </c>
      <c r="D6" s="18"/>
      <c r="E6" s="19">
        <v>-41512276</v>
      </c>
      <c r="F6" s="20">
        <v>-32512276</v>
      </c>
      <c r="G6" s="20">
        <v>-66504447</v>
      </c>
      <c r="H6" s="20">
        <v>-2442312</v>
      </c>
      <c r="I6" s="20">
        <v>225693</v>
      </c>
      <c r="J6" s="20">
        <v>-68721066</v>
      </c>
      <c r="K6" s="20">
        <v>-3810803</v>
      </c>
      <c r="L6" s="20">
        <v>36238</v>
      </c>
      <c r="M6" s="20">
        <v>-1684856</v>
      </c>
      <c r="N6" s="20">
        <v>-5459421</v>
      </c>
      <c r="O6" s="20">
        <v>256374</v>
      </c>
      <c r="P6" s="20">
        <v>360290</v>
      </c>
      <c r="Q6" s="20">
        <v>-1187931</v>
      </c>
      <c r="R6" s="20">
        <v>-571267</v>
      </c>
      <c r="S6" s="20"/>
      <c r="T6" s="20"/>
      <c r="U6" s="20"/>
      <c r="V6" s="20"/>
      <c r="W6" s="20">
        <v>-74751754</v>
      </c>
      <c r="X6" s="20">
        <v>-33804676</v>
      </c>
      <c r="Y6" s="20">
        <v>-40947078</v>
      </c>
      <c r="Z6" s="21">
        <v>121.12844388746693</v>
      </c>
      <c r="AA6" s="22">
        <v>-32512276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19892620</v>
      </c>
      <c r="D8" s="18"/>
      <c r="E8" s="19">
        <v>-11513497</v>
      </c>
      <c r="F8" s="20">
        <v>-16540274</v>
      </c>
      <c r="G8" s="20">
        <v>20306334</v>
      </c>
      <c r="H8" s="20">
        <v>427455</v>
      </c>
      <c r="I8" s="20">
        <v>241370</v>
      </c>
      <c r="J8" s="20">
        <v>20975159</v>
      </c>
      <c r="K8" s="20">
        <v>581847</v>
      </c>
      <c r="L8" s="20">
        <v>449299</v>
      </c>
      <c r="M8" s="20">
        <v>-4845905</v>
      </c>
      <c r="N8" s="20">
        <v>-3814759</v>
      </c>
      <c r="O8" s="20">
        <v>494885</v>
      </c>
      <c r="P8" s="20">
        <v>269396</v>
      </c>
      <c r="Q8" s="20">
        <v>374239</v>
      </c>
      <c r="R8" s="20">
        <v>1138520</v>
      </c>
      <c r="S8" s="20"/>
      <c r="T8" s="20"/>
      <c r="U8" s="20"/>
      <c r="V8" s="20"/>
      <c r="W8" s="20">
        <v>18298920</v>
      </c>
      <c r="X8" s="20">
        <v>-11634411</v>
      </c>
      <c r="Y8" s="20">
        <v>29933331</v>
      </c>
      <c r="Z8" s="21">
        <v>-257.28273653045267</v>
      </c>
      <c r="AA8" s="22">
        <v>-16540274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-1622384</v>
      </c>
      <c r="D11" s="18"/>
      <c r="E11" s="19">
        <v>-1300000</v>
      </c>
      <c r="F11" s="20">
        <v>-1300000</v>
      </c>
      <c r="G11" s="20">
        <v>-1622384</v>
      </c>
      <c r="H11" s="20"/>
      <c r="I11" s="20">
        <v>-121942</v>
      </c>
      <c r="J11" s="20">
        <v>-1744326</v>
      </c>
      <c r="K11" s="20"/>
      <c r="L11" s="20"/>
      <c r="M11" s="20"/>
      <c r="N11" s="20"/>
      <c r="O11" s="20"/>
      <c r="P11" s="20">
        <v>-110023</v>
      </c>
      <c r="Q11" s="20"/>
      <c r="R11" s="20">
        <v>-110023</v>
      </c>
      <c r="S11" s="20"/>
      <c r="T11" s="20"/>
      <c r="U11" s="20"/>
      <c r="V11" s="20"/>
      <c r="W11" s="20">
        <v>-1854349</v>
      </c>
      <c r="X11" s="20">
        <v>-1150000</v>
      </c>
      <c r="Y11" s="20">
        <v>-704349</v>
      </c>
      <c r="Z11" s="21">
        <v>61.247739130434788</v>
      </c>
      <c r="AA11" s="22">
        <v>-1300000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898331</v>
      </c>
      <c r="H12" s="24">
        <v>-535181</v>
      </c>
      <c r="I12" s="24">
        <v>-325667</v>
      </c>
      <c r="J12" s="20">
        <v>37483</v>
      </c>
      <c r="K12" s="24">
        <v>484890</v>
      </c>
      <c r="L12" s="24">
        <v>-484475</v>
      </c>
      <c r="M12" s="20">
        <v>266411</v>
      </c>
      <c r="N12" s="24">
        <v>266826</v>
      </c>
      <c r="O12" s="24">
        <v>-303457</v>
      </c>
      <c r="P12" s="24">
        <v>17121</v>
      </c>
      <c r="Q12" s="20">
        <v>165856</v>
      </c>
      <c r="R12" s="24">
        <v>-120480</v>
      </c>
      <c r="S12" s="24"/>
      <c r="T12" s="20"/>
      <c r="U12" s="24"/>
      <c r="V12" s="24"/>
      <c r="W12" s="24">
        <v>183829</v>
      </c>
      <c r="X12" s="20"/>
      <c r="Y12" s="24">
        <v>183829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-7278</v>
      </c>
      <c r="D13" s="18"/>
      <c r="E13" s="19"/>
      <c r="F13" s="20"/>
      <c r="G13" s="20">
        <v>-7278</v>
      </c>
      <c r="H13" s="20"/>
      <c r="I13" s="20"/>
      <c r="J13" s="20">
        <v>-7278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-7278</v>
      </c>
      <c r="X13" s="20"/>
      <c r="Y13" s="20">
        <v>-7278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-41695355</v>
      </c>
      <c r="D14" s="29">
        <f>SUM(D6:D13)</f>
        <v>0</v>
      </c>
      <c r="E14" s="30">
        <f t="shared" si="0"/>
        <v>-54325773</v>
      </c>
      <c r="F14" s="31">
        <f t="shared" si="0"/>
        <v>-50352550</v>
      </c>
      <c r="G14" s="31">
        <f t="shared" si="0"/>
        <v>-46929444</v>
      </c>
      <c r="H14" s="31">
        <f t="shared" si="0"/>
        <v>-2550038</v>
      </c>
      <c r="I14" s="31">
        <f t="shared" si="0"/>
        <v>19454</v>
      </c>
      <c r="J14" s="31">
        <f t="shared" si="0"/>
        <v>-49460028</v>
      </c>
      <c r="K14" s="31">
        <f t="shared" si="0"/>
        <v>-2744066</v>
      </c>
      <c r="L14" s="31">
        <f t="shared" si="0"/>
        <v>1062</v>
      </c>
      <c r="M14" s="31">
        <f t="shared" si="0"/>
        <v>-6264350</v>
      </c>
      <c r="N14" s="31">
        <f t="shared" si="0"/>
        <v>-9007354</v>
      </c>
      <c r="O14" s="31">
        <f t="shared" si="0"/>
        <v>447802</v>
      </c>
      <c r="P14" s="31">
        <f t="shared" si="0"/>
        <v>536784</v>
      </c>
      <c r="Q14" s="31">
        <f t="shared" si="0"/>
        <v>-647836</v>
      </c>
      <c r="R14" s="31">
        <f t="shared" si="0"/>
        <v>336750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-58130632</v>
      </c>
      <c r="X14" s="31">
        <f t="shared" si="0"/>
        <v>-46589087</v>
      </c>
      <c r="Y14" s="31">
        <f t="shared" si="0"/>
        <v>-11541545</v>
      </c>
      <c r="Z14" s="32">
        <f>+IF(X14&lt;&gt;0,+(Y14/X14)*100,0)</f>
        <v>24.773065417658859</v>
      </c>
      <c r="AA14" s="33">
        <f>SUM(AA6:AA13)</f>
        <v>-50352550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11243249</v>
      </c>
      <c r="D18" s="18"/>
      <c r="E18" s="19">
        <v>34698610</v>
      </c>
      <c r="F18" s="20">
        <v>34698610</v>
      </c>
      <c r="G18" s="24">
        <v>28033648</v>
      </c>
      <c r="H18" s="24">
        <v>-8472598</v>
      </c>
      <c r="I18" s="24"/>
      <c r="J18" s="20">
        <v>19561050</v>
      </c>
      <c r="K18" s="24">
        <v>3425016</v>
      </c>
      <c r="L18" s="24">
        <v>17950</v>
      </c>
      <c r="M18" s="20">
        <v>3145338</v>
      </c>
      <c r="N18" s="24">
        <v>6588304</v>
      </c>
      <c r="O18" s="24"/>
      <c r="P18" s="24">
        <v>-1686977</v>
      </c>
      <c r="Q18" s="20">
        <v>1220851</v>
      </c>
      <c r="R18" s="24">
        <v>-466126</v>
      </c>
      <c r="S18" s="24"/>
      <c r="T18" s="20"/>
      <c r="U18" s="24"/>
      <c r="V18" s="24"/>
      <c r="W18" s="24">
        <v>25683228</v>
      </c>
      <c r="X18" s="20">
        <v>30673613</v>
      </c>
      <c r="Y18" s="24">
        <v>-4990385</v>
      </c>
      <c r="Z18" s="25">
        <v>-16.269309389800281</v>
      </c>
      <c r="AA18" s="26">
        <v>34698610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11243249</v>
      </c>
      <c r="D26" s="29">
        <f t="shared" ref="D26:Y26" si="1">SUM(D16:D25)</f>
        <v>0</v>
      </c>
      <c r="E26" s="35">
        <f t="shared" si="1"/>
        <v>34698610</v>
      </c>
      <c r="F26" s="36">
        <f t="shared" si="1"/>
        <v>34698610</v>
      </c>
      <c r="G26" s="36">
        <f t="shared" si="1"/>
        <v>28033648</v>
      </c>
      <c r="H26" s="36">
        <f t="shared" si="1"/>
        <v>-8472598</v>
      </c>
      <c r="I26" s="36">
        <f t="shared" si="1"/>
        <v>0</v>
      </c>
      <c r="J26" s="36">
        <f t="shared" si="1"/>
        <v>19561050</v>
      </c>
      <c r="K26" s="36">
        <f t="shared" si="1"/>
        <v>3425016</v>
      </c>
      <c r="L26" s="36">
        <f t="shared" si="1"/>
        <v>17950</v>
      </c>
      <c r="M26" s="36">
        <f t="shared" si="1"/>
        <v>3145338</v>
      </c>
      <c r="N26" s="36">
        <f t="shared" si="1"/>
        <v>6588304</v>
      </c>
      <c r="O26" s="36">
        <f t="shared" si="1"/>
        <v>0</v>
      </c>
      <c r="P26" s="36">
        <f t="shared" si="1"/>
        <v>-1686977</v>
      </c>
      <c r="Q26" s="36">
        <f t="shared" si="1"/>
        <v>1220851</v>
      </c>
      <c r="R26" s="36">
        <f t="shared" si="1"/>
        <v>-466126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25683228</v>
      </c>
      <c r="X26" s="36">
        <f t="shared" si="1"/>
        <v>30673613</v>
      </c>
      <c r="Y26" s="36">
        <f t="shared" si="1"/>
        <v>-4990385</v>
      </c>
      <c r="Z26" s="37">
        <f>+IF(X26&lt;&gt;0,+(Y26/X26)*100,0)</f>
        <v>-16.269309389800281</v>
      </c>
      <c r="AA26" s="38">
        <f>SUM(AA16:AA25)</f>
        <v>34698610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-30452106</v>
      </c>
      <c r="D27" s="29">
        <f>+D14+D26</f>
        <v>0</v>
      </c>
      <c r="E27" s="30">
        <f t="shared" si="2"/>
        <v>-19627163</v>
      </c>
      <c r="F27" s="31">
        <f t="shared" si="2"/>
        <v>-15653940</v>
      </c>
      <c r="G27" s="31">
        <f t="shared" si="2"/>
        <v>-18895796</v>
      </c>
      <c r="H27" s="31">
        <f t="shared" si="2"/>
        <v>-11022636</v>
      </c>
      <c r="I27" s="31">
        <f t="shared" si="2"/>
        <v>19454</v>
      </c>
      <c r="J27" s="31">
        <f t="shared" si="2"/>
        <v>-29898978</v>
      </c>
      <c r="K27" s="31">
        <f t="shared" si="2"/>
        <v>680950</v>
      </c>
      <c r="L27" s="31">
        <f t="shared" si="2"/>
        <v>19012</v>
      </c>
      <c r="M27" s="31">
        <f t="shared" si="2"/>
        <v>-3119012</v>
      </c>
      <c r="N27" s="31">
        <f t="shared" si="2"/>
        <v>-2419050</v>
      </c>
      <c r="O27" s="31">
        <f t="shared" si="2"/>
        <v>447802</v>
      </c>
      <c r="P27" s="31">
        <f t="shared" si="2"/>
        <v>-1150193</v>
      </c>
      <c r="Q27" s="31">
        <f t="shared" si="2"/>
        <v>573015</v>
      </c>
      <c r="R27" s="31">
        <f t="shared" si="2"/>
        <v>-129376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-32447404</v>
      </c>
      <c r="X27" s="31">
        <f t="shared" si="2"/>
        <v>-15915474</v>
      </c>
      <c r="Y27" s="31">
        <f t="shared" si="2"/>
        <v>-16531930</v>
      </c>
      <c r="Z27" s="32">
        <f>+IF(X27&lt;&gt;0,+(Y27/X27)*100,0)</f>
        <v>103.87331222431703</v>
      </c>
      <c r="AA27" s="33">
        <f>+AA14+AA26</f>
        <v>-15653940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-65150</v>
      </c>
      <c r="D32" s="18"/>
      <c r="E32" s="19"/>
      <c r="F32" s="20"/>
      <c r="G32" s="20">
        <v>-65350</v>
      </c>
      <c r="H32" s="20">
        <v>-1561</v>
      </c>
      <c r="I32" s="20">
        <v>-2065</v>
      </c>
      <c r="J32" s="20">
        <v>-68976</v>
      </c>
      <c r="K32" s="20">
        <v>-1675</v>
      </c>
      <c r="L32" s="20">
        <v>-101</v>
      </c>
      <c r="M32" s="20">
        <v>-535</v>
      </c>
      <c r="N32" s="20">
        <v>-2311</v>
      </c>
      <c r="O32" s="20">
        <v>-749</v>
      </c>
      <c r="P32" s="20">
        <v>-954</v>
      </c>
      <c r="Q32" s="20">
        <v>-293</v>
      </c>
      <c r="R32" s="20">
        <v>-1996</v>
      </c>
      <c r="S32" s="20"/>
      <c r="T32" s="20"/>
      <c r="U32" s="20"/>
      <c r="V32" s="20"/>
      <c r="W32" s="20">
        <v>-73283</v>
      </c>
      <c r="X32" s="20"/>
      <c r="Y32" s="20">
        <v>-73283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2079830</v>
      </c>
      <c r="D33" s="18"/>
      <c r="E33" s="19">
        <v>-4168877</v>
      </c>
      <c r="F33" s="20">
        <v>-4168877</v>
      </c>
      <c r="G33" s="20">
        <v>2028170</v>
      </c>
      <c r="H33" s="20">
        <v>54847</v>
      </c>
      <c r="I33" s="20">
        <v>-20457</v>
      </c>
      <c r="J33" s="20">
        <v>2062560</v>
      </c>
      <c r="K33" s="20">
        <v>77808</v>
      </c>
      <c r="L33" s="20">
        <v>56708</v>
      </c>
      <c r="M33" s="20">
        <v>-348784</v>
      </c>
      <c r="N33" s="20">
        <v>-214268</v>
      </c>
      <c r="O33" s="20">
        <v>70837</v>
      </c>
      <c r="P33" s="20">
        <v>28832</v>
      </c>
      <c r="Q33" s="20">
        <v>48454</v>
      </c>
      <c r="R33" s="20">
        <v>148123</v>
      </c>
      <c r="S33" s="20"/>
      <c r="T33" s="20"/>
      <c r="U33" s="20"/>
      <c r="V33" s="20"/>
      <c r="W33" s="20">
        <v>1996415</v>
      </c>
      <c r="X33" s="20">
        <v>-4018877</v>
      </c>
      <c r="Y33" s="20">
        <v>6015292</v>
      </c>
      <c r="Z33" s="21">
        <v>-149.67594181160558</v>
      </c>
      <c r="AA33" s="22">
        <v>-4168877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-5901362</v>
      </c>
      <c r="H34" s="20">
        <v>-2416441</v>
      </c>
      <c r="I34" s="20"/>
      <c r="J34" s="20">
        <v>-8317803</v>
      </c>
      <c r="K34" s="20">
        <v>-3425016</v>
      </c>
      <c r="L34" s="20">
        <v>-11742819</v>
      </c>
      <c r="M34" s="20">
        <v>-3145338</v>
      </c>
      <c r="N34" s="20">
        <v>-18313173</v>
      </c>
      <c r="O34" s="20"/>
      <c r="P34" s="20">
        <v>1799058</v>
      </c>
      <c r="Q34" s="20">
        <v>-1220851</v>
      </c>
      <c r="R34" s="20">
        <v>578207</v>
      </c>
      <c r="S34" s="20"/>
      <c r="T34" s="20"/>
      <c r="U34" s="20"/>
      <c r="V34" s="20"/>
      <c r="W34" s="20">
        <v>-26052769</v>
      </c>
      <c r="X34" s="20"/>
      <c r="Y34" s="20">
        <v>-26052769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51</v>
      </c>
      <c r="D36" s="18"/>
      <c r="E36" s="19">
        <v>2578392</v>
      </c>
      <c r="F36" s="20">
        <v>2578392</v>
      </c>
      <c r="G36" s="20">
        <v>45483</v>
      </c>
      <c r="H36" s="20">
        <v>-201</v>
      </c>
      <c r="I36" s="20">
        <v>23632</v>
      </c>
      <c r="J36" s="20">
        <v>68914</v>
      </c>
      <c r="K36" s="20">
        <v>-42374</v>
      </c>
      <c r="L36" s="20">
        <v>18710</v>
      </c>
      <c r="M36" s="20">
        <v>40560</v>
      </c>
      <c r="N36" s="20">
        <v>16896</v>
      </c>
      <c r="O36" s="20">
        <v>-50301</v>
      </c>
      <c r="P36" s="20">
        <v>30946</v>
      </c>
      <c r="Q36" s="20">
        <v>-13806</v>
      </c>
      <c r="R36" s="20">
        <v>-33161</v>
      </c>
      <c r="S36" s="20"/>
      <c r="T36" s="20"/>
      <c r="U36" s="20"/>
      <c r="V36" s="20"/>
      <c r="W36" s="20">
        <v>52649</v>
      </c>
      <c r="X36" s="20">
        <v>2240688</v>
      </c>
      <c r="Y36" s="20">
        <v>-2188039</v>
      </c>
      <c r="Z36" s="21">
        <v>-97.650319901744467</v>
      </c>
      <c r="AA36" s="22">
        <v>2578392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2014731</v>
      </c>
      <c r="D38" s="29">
        <f t="shared" ref="D38:Y38" si="3">SUM(D30:D37)</f>
        <v>0</v>
      </c>
      <c r="E38" s="30">
        <f t="shared" si="3"/>
        <v>-1590485</v>
      </c>
      <c r="F38" s="31">
        <f t="shared" si="3"/>
        <v>-1590485</v>
      </c>
      <c r="G38" s="31">
        <f t="shared" si="3"/>
        <v>-3893059</v>
      </c>
      <c r="H38" s="31">
        <f t="shared" si="3"/>
        <v>-2363356</v>
      </c>
      <c r="I38" s="31">
        <f t="shared" si="3"/>
        <v>1110</v>
      </c>
      <c r="J38" s="31">
        <f t="shared" si="3"/>
        <v>-6255305</v>
      </c>
      <c r="K38" s="31">
        <f t="shared" si="3"/>
        <v>-3391257</v>
      </c>
      <c r="L38" s="31">
        <f t="shared" si="3"/>
        <v>-11667502</v>
      </c>
      <c r="M38" s="31">
        <f t="shared" si="3"/>
        <v>-3454097</v>
      </c>
      <c r="N38" s="31">
        <f t="shared" si="3"/>
        <v>-18512856</v>
      </c>
      <c r="O38" s="31">
        <f t="shared" si="3"/>
        <v>19787</v>
      </c>
      <c r="P38" s="31">
        <f t="shared" si="3"/>
        <v>1857882</v>
      </c>
      <c r="Q38" s="31">
        <f t="shared" si="3"/>
        <v>-1186496</v>
      </c>
      <c r="R38" s="31">
        <f t="shared" si="3"/>
        <v>691173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-24076988</v>
      </c>
      <c r="X38" s="31">
        <f t="shared" si="3"/>
        <v>-1778189</v>
      </c>
      <c r="Y38" s="31">
        <f t="shared" si="3"/>
        <v>-22298799</v>
      </c>
      <c r="Z38" s="32">
        <f>+IF(X38&lt;&gt;0,+(Y38/X38)*100,0)</f>
        <v>1254.01737385621</v>
      </c>
      <c r="AA38" s="33">
        <f>SUM(AA30:AA37)</f>
        <v>-1590485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2014731</v>
      </c>
      <c r="D45" s="29">
        <f>+D38+D44</f>
        <v>0</v>
      </c>
      <c r="E45" s="30">
        <f t="shared" si="5"/>
        <v>-1590485</v>
      </c>
      <c r="F45" s="31">
        <f t="shared" si="5"/>
        <v>-1590485</v>
      </c>
      <c r="G45" s="31">
        <f t="shared" si="5"/>
        <v>-3893059</v>
      </c>
      <c r="H45" s="31">
        <f t="shared" si="5"/>
        <v>-2363356</v>
      </c>
      <c r="I45" s="31">
        <f t="shared" si="5"/>
        <v>1110</v>
      </c>
      <c r="J45" s="31">
        <f t="shared" si="5"/>
        <v>-6255305</v>
      </c>
      <c r="K45" s="31">
        <f t="shared" si="5"/>
        <v>-3391257</v>
      </c>
      <c r="L45" s="31">
        <f t="shared" si="5"/>
        <v>-11667502</v>
      </c>
      <c r="M45" s="31">
        <f t="shared" si="5"/>
        <v>-3454097</v>
      </c>
      <c r="N45" s="31">
        <f t="shared" si="5"/>
        <v>-18512856</v>
      </c>
      <c r="O45" s="31">
        <f t="shared" si="5"/>
        <v>19787</v>
      </c>
      <c r="P45" s="31">
        <f t="shared" si="5"/>
        <v>1857882</v>
      </c>
      <c r="Q45" s="31">
        <f t="shared" si="5"/>
        <v>-1186496</v>
      </c>
      <c r="R45" s="31">
        <f t="shared" si="5"/>
        <v>691173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-24076988</v>
      </c>
      <c r="X45" s="31">
        <f t="shared" si="5"/>
        <v>-1778189</v>
      </c>
      <c r="Y45" s="31">
        <f t="shared" si="5"/>
        <v>-22298799</v>
      </c>
      <c r="Z45" s="32">
        <f>+IF(X45&lt;&gt;0,+(Y45/X45)*100,0)</f>
        <v>1254.01737385621</v>
      </c>
      <c r="AA45" s="33">
        <f>+AA38+AA44</f>
        <v>-1590485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-32466837</v>
      </c>
      <c r="D46" s="42">
        <f t="shared" si="6"/>
        <v>0</v>
      </c>
      <c r="E46" s="43">
        <f t="shared" si="6"/>
        <v>-18036678</v>
      </c>
      <c r="F46" s="44">
        <f t="shared" si="6"/>
        <v>-14063455</v>
      </c>
      <c r="G46" s="44">
        <f t="shared" si="6"/>
        <v>-15002737</v>
      </c>
      <c r="H46" s="44">
        <f t="shared" si="6"/>
        <v>-8659280</v>
      </c>
      <c r="I46" s="44">
        <f t="shared" si="6"/>
        <v>18344</v>
      </c>
      <c r="J46" s="44">
        <f t="shared" si="6"/>
        <v>-23643673</v>
      </c>
      <c r="K46" s="44">
        <f t="shared" si="6"/>
        <v>4072207</v>
      </c>
      <c r="L46" s="44">
        <f t="shared" si="6"/>
        <v>11686514</v>
      </c>
      <c r="M46" s="44">
        <f t="shared" si="6"/>
        <v>335085</v>
      </c>
      <c r="N46" s="44">
        <f t="shared" si="6"/>
        <v>16093806</v>
      </c>
      <c r="O46" s="44">
        <f t="shared" si="6"/>
        <v>428015</v>
      </c>
      <c r="P46" s="44">
        <f t="shared" si="6"/>
        <v>-3008075</v>
      </c>
      <c r="Q46" s="44">
        <f t="shared" si="6"/>
        <v>1759511</v>
      </c>
      <c r="R46" s="44">
        <f t="shared" si="6"/>
        <v>-820549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-8370416</v>
      </c>
      <c r="X46" s="44">
        <f t="shared" si="6"/>
        <v>-14137285</v>
      </c>
      <c r="Y46" s="44">
        <f t="shared" si="6"/>
        <v>5766869</v>
      </c>
      <c r="Z46" s="45">
        <f>+IF(X46&lt;&gt;0,+(Y46/X46)*100,0)</f>
        <v>-40.791913015830126</v>
      </c>
      <c r="AA46" s="46">
        <f>+AA27-AA45</f>
        <v>-14063455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-55075011</v>
      </c>
      <c r="D48" s="18"/>
      <c r="E48" s="19">
        <v>-18036678</v>
      </c>
      <c r="F48" s="20">
        <v>-14063455</v>
      </c>
      <c r="G48" s="20">
        <v>-38779321</v>
      </c>
      <c r="H48" s="20">
        <v>-8172643</v>
      </c>
      <c r="I48" s="20">
        <v>-434455</v>
      </c>
      <c r="J48" s="20">
        <v>-47386419</v>
      </c>
      <c r="K48" s="20">
        <v>-6720749</v>
      </c>
      <c r="L48" s="20">
        <v>11420821</v>
      </c>
      <c r="M48" s="20">
        <v>-1250643</v>
      </c>
      <c r="N48" s="20">
        <v>3449429</v>
      </c>
      <c r="O48" s="20">
        <v>-205525</v>
      </c>
      <c r="P48" s="20">
        <v>1193461</v>
      </c>
      <c r="Q48" s="20">
        <v>606537</v>
      </c>
      <c r="R48" s="20">
        <v>1594473</v>
      </c>
      <c r="S48" s="20"/>
      <c r="T48" s="20"/>
      <c r="U48" s="20"/>
      <c r="V48" s="20"/>
      <c r="W48" s="20">
        <v>-42342517</v>
      </c>
      <c r="X48" s="20">
        <v>-14137276</v>
      </c>
      <c r="Y48" s="20">
        <v>-28205241</v>
      </c>
      <c r="Z48" s="47">
        <v>199.50972874831049</v>
      </c>
      <c r="AA48" s="22">
        <v>-14063455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-55075011</v>
      </c>
      <c r="D51" s="50">
        <f t="shared" ref="D51:Y51" si="7">SUM(D48:D50)</f>
        <v>0</v>
      </c>
      <c r="E51" s="51">
        <f t="shared" si="7"/>
        <v>-18036678</v>
      </c>
      <c r="F51" s="52">
        <f t="shared" si="7"/>
        <v>-14063455</v>
      </c>
      <c r="G51" s="52">
        <f t="shared" si="7"/>
        <v>-38779321</v>
      </c>
      <c r="H51" s="52">
        <f t="shared" si="7"/>
        <v>-8172643</v>
      </c>
      <c r="I51" s="52">
        <f t="shared" si="7"/>
        <v>-434455</v>
      </c>
      <c r="J51" s="52">
        <f t="shared" si="7"/>
        <v>-47386419</v>
      </c>
      <c r="K51" s="52">
        <f t="shared" si="7"/>
        <v>-6720749</v>
      </c>
      <c r="L51" s="52">
        <f t="shared" si="7"/>
        <v>11420821</v>
      </c>
      <c r="M51" s="52">
        <f t="shared" si="7"/>
        <v>-1250643</v>
      </c>
      <c r="N51" s="52">
        <f t="shared" si="7"/>
        <v>3449429</v>
      </c>
      <c r="O51" s="52">
        <f t="shared" si="7"/>
        <v>-205525</v>
      </c>
      <c r="P51" s="52">
        <f t="shared" si="7"/>
        <v>1193461</v>
      </c>
      <c r="Q51" s="52">
        <f t="shared" si="7"/>
        <v>606537</v>
      </c>
      <c r="R51" s="52">
        <f t="shared" si="7"/>
        <v>1594473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-42342517</v>
      </c>
      <c r="X51" s="52">
        <f t="shared" si="7"/>
        <v>-14137276</v>
      </c>
      <c r="Y51" s="52">
        <f t="shared" si="7"/>
        <v>-28205241</v>
      </c>
      <c r="Z51" s="53">
        <f>+IF(X51&lt;&gt;0,+(Y51/X51)*100,0)</f>
        <v>199.50972874831049</v>
      </c>
      <c r="AA51" s="54">
        <f>SUM(AA48:AA50)</f>
        <v>-14063455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247084494</v>
      </c>
      <c r="D8" s="18"/>
      <c r="E8" s="19">
        <v>141176362</v>
      </c>
      <c r="F8" s="20">
        <v>141176362</v>
      </c>
      <c r="G8" s="20">
        <v>307592874</v>
      </c>
      <c r="H8" s="20">
        <v>20990550</v>
      </c>
      <c r="I8" s="20">
        <v>24525281</v>
      </c>
      <c r="J8" s="20">
        <v>353108705</v>
      </c>
      <c r="K8" s="20">
        <v>-225956779</v>
      </c>
      <c r="L8" s="20">
        <v>272824370</v>
      </c>
      <c r="M8" s="20">
        <v>25260832</v>
      </c>
      <c r="N8" s="20">
        <v>72128423</v>
      </c>
      <c r="O8" s="20">
        <v>23750551</v>
      </c>
      <c r="P8" s="20">
        <v>-176755967</v>
      </c>
      <c r="Q8" s="20">
        <v>22635110</v>
      </c>
      <c r="R8" s="20">
        <v>-130370306</v>
      </c>
      <c r="S8" s="20"/>
      <c r="T8" s="20"/>
      <c r="U8" s="20"/>
      <c r="V8" s="20"/>
      <c r="W8" s="20">
        <v>294866822</v>
      </c>
      <c r="X8" s="20">
        <v>105882282</v>
      </c>
      <c r="Y8" s="20">
        <v>188984540</v>
      </c>
      <c r="Z8" s="21">
        <v>178.48551847418628</v>
      </c>
      <c r="AA8" s="22">
        <v>141176362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247084494</v>
      </c>
      <c r="D14" s="29">
        <f>SUM(D6:D13)</f>
        <v>0</v>
      </c>
      <c r="E14" s="30">
        <f t="shared" si="0"/>
        <v>141176362</v>
      </c>
      <c r="F14" s="31">
        <f t="shared" si="0"/>
        <v>141176362</v>
      </c>
      <c r="G14" s="31">
        <f t="shared" si="0"/>
        <v>307592874</v>
      </c>
      <c r="H14" s="31">
        <f t="shared" si="0"/>
        <v>20990550</v>
      </c>
      <c r="I14" s="31">
        <f t="shared" si="0"/>
        <v>24525281</v>
      </c>
      <c r="J14" s="31">
        <f t="shared" si="0"/>
        <v>353108705</v>
      </c>
      <c r="K14" s="31">
        <f t="shared" si="0"/>
        <v>-225956779</v>
      </c>
      <c r="L14" s="31">
        <f t="shared" si="0"/>
        <v>272824370</v>
      </c>
      <c r="M14" s="31">
        <f t="shared" si="0"/>
        <v>25260832</v>
      </c>
      <c r="N14" s="31">
        <f t="shared" si="0"/>
        <v>72128423</v>
      </c>
      <c r="O14" s="31">
        <f t="shared" si="0"/>
        <v>23750551</v>
      </c>
      <c r="P14" s="31">
        <f t="shared" si="0"/>
        <v>-176755967</v>
      </c>
      <c r="Q14" s="31">
        <f t="shared" si="0"/>
        <v>22635110</v>
      </c>
      <c r="R14" s="31">
        <f t="shared" si="0"/>
        <v>-130370306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294866822</v>
      </c>
      <c r="X14" s="31">
        <f t="shared" si="0"/>
        <v>105882282</v>
      </c>
      <c r="Y14" s="31">
        <f t="shared" si="0"/>
        <v>188984540</v>
      </c>
      <c r="Z14" s="32">
        <f>+IF(X14&lt;&gt;0,+(Y14/X14)*100,0)</f>
        <v>178.48551847418625</v>
      </c>
      <c r="AA14" s="33">
        <f>SUM(AA6:AA13)</f>
        <v>141176362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1574407438</v>
      </c>
      <c r="D18" s="18"/>
      <c r="E18" s="19">
        <v>47634304</v>
      </c>
      <c r="F18" s="20">
        <v>36192911</v>
      </c>
      <c r="G18" s="24">
        <v>1599478103</v>
      </c>
      <c r="H18" s="24">
        <v>-22366005</v>
      </c>
      <c r="I18" s="24">
        <v>240824</v>
      </c>
      <c r="J18" s="20">
        <v>1577352922</v>
      </c>
      <c r="K18" s="24">
        <v>-1572045964</v>
      </c>
      <c r="L18" s="24">
        <v>1578813783</v>
      </c>
      <c r="M18" s="20">
        <v>2383031</v>
      </c>
      <c r="N18" s="24">
        <v>9150850</v>
      </c>
      <c r="O18" s="24">
        <v>495500</v>
      </c>
      <c r="P18" s="24">
        <v>-1530748407</v>
      </c>
      <c r="Q18" s="20">
        <v>289995</v>
      </c>
      <c r="R18" s="24">
        <v>-1529962912</v>
      </c>
      <c r="S18" s="24"/>
      <c r="T18" s="20"/>
      <c r="U18" s="24"/>
      <c r="V18" s="24"/>
      <c r="W18" s="24">
        <v>56540860</v>
      </c>
      <c r="X18" s="20">
        <v>27144666</v>
      </c>
      <c r="Y18" s="24">
        <v>29396194</v>
      </c>
      <c r="Z18" s="25">
        <v>108.29455039159444</v>
      </c>
      <c r="AA18" s="26">
        <v>36192911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1574407438</v>
      </c>
      <c r="D26" s="29">
        <f t="shared" ref="D26:Y26" si="1">SUM(D16:D25)</f>
        <v>0</v>
      </c>
      <c r="E26" s="35">
        <f t="shared" si="1"/>
        <v>47634304</v>
      </c>
      <c r="F26" s="36">
        <f t="shared" si="1"/>
        <v>36192911</v>
      </c>
      <c r="G26" s="36">
        <f t="shared" si="1"/>
        <v>1599478103</v>
      </c>
      <c r="H26" s="36">
        <f t="shared" si="1"/>
        <v>-22366005</v>
      </c>
      <c r="I26" s="36">
        <f t="shared" si="1"/>
        <v>240824</v>
      </c>
      <c r="J26" s="36">
        <f t="shared" si="1"/>
        <v>1577352922</v>
      </c>
      <c r="K26" s="36">
        <f t="shared" si="1"/>
        <v>-1572045964</v>
      </c>
      <c r="L26" s="36">
        <f t="shared" si="1"/>
        <v>1578813783</v>
      </c>
      <c r="M26" s="36">
        <f t="shared" si="1"/>
        <v>2383031</v>
      </c>
      <c r="N26" s="36">
        <f t="shared" si="1"/>
        <v>9150850</v>
      </c>
      <c r="O26" s="36">
        <f t="shared" si="1"/>
        <v>495500</v>
      </c>
      <c r="P26" s="36">
        <f t="shared" si="1"/>
        <v>-1530748407</v>
      </c>
      <c r="Q26" s="36">
        <f t="shared" si="1"/>
        <v>289995</v>
      </c>
      <c r="R26" s="36">
        <f t="shared" si="1"/>
        <v>-1529962912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56540860</v>
      </c>
      <c r="X26" s="36">
        <f t="shared" si="1"/>
        <v>27144666</v>
      </c>
      <c r="Y26" s="36">
        <f t="shared" si="1"/>
        <v>29396194</v>
      </c>
      <c r="Z26" s="37">
        <f>+IF(X26&lt;&gt;0,+(Y26/X26)*100,0)</f>
        <v>108.29455039159444</v>
      </c>
      <c r="AA26" s="38">
        <f>SUM(AA16:AA25)</f>
        <v>36192911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1821491932</v>
      </c>
      <c r="D27" s="29">
        <f>+D14+D26</f>
        <v>0</v>
      </c>
      <c r="E27" s="30">
        <f t="shared" si="2"/>
        <v>188810666</v>
      </c>
      <c r="F27" s="31">
        <f t="shared" si="2"/>
        <v>177369273</v>
      </c>
      <c r="G27" s="31">
        <f t="shared" si="2"/>
        <v>1907070977</v>
      </c>
      <c r="H27" s="31">
        <f t="shared" si="2"/>
        <v>-1375455</v>
      </c>
      <c r="I27" s="31">
        <f t="shared" si="2"/>
        <v>24766105</v>
      </c>
      <c r="J27" s="31">
        <f t="shared" si="2"/>
        <v>1930461627</v>
      </c>
      <c r="K27" s="31">
        <f t="shared" si="2"/>
        <v>-1798002743</v>
      </c>
      <c r="L27" s="31">
        <f t="shared" si="2"/>
        <v>1851638153</v>
      </c>
      <c r="M27" s="31">
        <f t="shared" si="2"/>
        <v>27643863</v>
      </c>
      <c r="N27" s="31">
        <f t="shared" si="2"/>
        <v>81279273</v>
      </c>
      <c r="O27" s="31">
        <f t="shared" si="2"/>
        <v>24246051</v>
      </c>
      <c r="P27" s="31">
        <f t="shared" si="2"/>
        <v>-1707504374</v>
      </c>
      <c r="Q27" s="31">
        <f t="shared" si="2"/>
        <v>22925105</v>
      </c>
      <c r="R27" s="31">
        <f t="shared" si="2"/>
        <v>-1660333218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351407682</v>
      </c>
      <c r="X27" s="31">
        <f t="shared" si="2"/>
        <v>133026948</v>
      </c>
      <c r="Y27" s="31">
        <f t="shared" si="2"/>
        <v>218380734</v>
      </c>
      <c r="Z27" s="32">
        <f>+IF(X27&lt;&gt;0,+(Y27/X27)*100,0)</f>
        <v>164.16277850710367</v>
      </c>
      <c r="AA27" s="33">
        <f>+AA14+AA26</f>
        <v>177369273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145911148</v>
      </c>
      <c r="D33" s="18"/>
      <c r="E33" s="19"/>
      <c r="F33" s="20"/>
      <c r="G33" s="20">
        <v>148301027</v>
      </c>
      <c r="H33" s="20">
        <v>5793988</v>
      </c>
      <c r="I33" s="20">
        <v>2373972</v>
      </c>
      <c r="J33" s="20">
        <v>156468987</v>
      </c>
      <c r="K33" s="20">
        <v>-144048851</v>
      </c>
      <c r="L33" s="20">
        <v>148377564</v>
      </c>
      <c r="M33" s="20">
        <v>2369096</v>
      </c>
      <c r="N33" s="20">
        <v>6697809</v>
      </c>
      <c r="O33" s="20">
        <v>2170110</v>
      </c>
      <c r="P33" s="20">
        <v>-113333092</v>
      </c>
      <c r="Q33" s="20">
        <v>2000215</v>
      </c>
      <c r="R33" s="20">
        <v>-109162767</v>
      </c>
      <c r="S33" s="20"/>
      <c r="T33" s="20"/>
      <c r="U33" s="20"/>
      <c r="V33" s="20"/>
      <c r="W33" s="20">
        <v>54004029</v>
      </c>
      <c r="X33" s="20"/>
      <c r="Y33" s="20">
        <v>54004029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145911148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148301027</v>
      </c>
      <c r="H38" s="31">
        <f t="shared" si="3"/>
        <v>5793988</v>
      </c>
      <c r="I38" s="31">
        <f t="shared" si="3"/>
        <v>2373972</v>
      </c>
      <c r="J38" s="31">
        <f t="shared" si="3"/>
        <v>156468987</v>
      </c>
      <c r="K38" s="31">
        <f t="shared" si="3"/>
        <v>-144048851</v>
      </c>
      <c r="L38" s="31">
        <f t="shared" si="3"/>
        <v>148377564</v>
      </c>
      <c r="M38" s="31">
        <f t="shared" si="3"/>
        <v>2369096</v>
      </c>
      <c r="N38" s="31">
        <f t="shared" si="3"/>
        <v>6697809</v>
      </c>
      <c r="O38" s="31">
        <f t="shared" si="3"/>
        <v>2170110</v>
      </c>
      <c r="P38" s="31">
        <f t="shared" si="3"/>
        <v>-113333092</v>
      </c>
      <c r="Q38" s="31">
        <f t="shared" si="3"/>
        <v>2000215</v>
      </c>
      <c r="R38" s="31">
        <f t="shared" si="3"/>
        <v>-109162767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54004029</v>
      </c>
      <c r="X38" s="31">
        <f t="shared" si="3"/>
        <v>0</v>
      </c>
      <c r="Y38" s="31">
        <f t="shared" si="3"/>
        <v>54004029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145911148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148301027</v>
      </c>
      <c r="H45" s="31">
        <f t="shared" si="5"/>
        <v>5793988</v>
      </c>
      <c r="I45" s="31">
        <f t="shared" si="5"/>
        <v>2373972</v>
      </c>
      <c r="J45" s="31">
        <f t="shared" si="5"/>
        <v>156468987</v>
      </c>
      <c r="K45" s="31">
        <f t="shared" si="5"/>
        <v>-144048851</v>
      </c>
      <c r="L45" s="31">
        <f t="shared" si="5"/>
        <v>148377564</v>
      </c>
      <c r="M45" s="31">
        <f t="shared" si="5"/>
        <v>2369096</v>
      </c>
      <c r="N45" s="31">
        <f t="shared" si="5"/>
        <v>6697809</v>
      </c>
      <c r="O45" s="31">
        <f t="shared" si="5"/>
        <v>2170110</v>
      </c>
      <c r="P45" s="31">
        <f t="shared" si="5"/>
        <v>-113333092</v>
      </c>
      <c r="Q45" s="31">
        <f t="shared" si="5"/>
        <v>2000215</v>
      </c>
      <c r="R45" s="31">
        <f t="shared" si="5"/>
        <v>-109162767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54004029</v>
      </c>
      <c r="X45" s="31">
        <f t="shared" si="5"/>
        <v>0</v>
      </c>
      <c r="Y45" s="31">
        <f t="shared" si="5"/>
        <v>54004029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1675580784</v>
      </c>
      <c r="D46" s="42">
        <f t="shared" si="6"/>
        <v>0</v>
      </c>
      <c r="E46" s="43">
        <f t="shared" si="6"/>
        <v>188810666</v>
      </c>
      <c r="F46" s="44">
        <f t="shared" si="6"/>
        <v>177369273</v>
      </c>
      <c r="G46" s="44">
        <f t="shared" si="6"/>
        <v>1758769950</v>
      </c>
      <c r="H46" s="44">
        <f t="shared" si="6"/>
        <v>-7169443</v>
      </c>
      <c r="I46" s="44">
        <f t="shared" si="6"/>
        <v>22392133</v>
      </c>
      <c r="J46" s="44">
        <f t="shared" si="6"/>
        <v>1773992640</v>
      </c>
      <c r="K46" s="44">
        <f t="shared" si="6"/>
        <v>-1653953892</v>
      </c>
      <c r="L46" s="44">
        <f t="shared" si="6"/>
        <v>1703260589</v>
      </c>
      <c r="M46" s="44">
        <f t="shared" si="6"/>
        <v>25274767</v>
      </c>
      <c r="N46" s="44">
        <f t="shared" si="6"/>
        <v>74581464</v>
      </c>
      <c r="O46" s="44">
        <f t="shared" si="6"/>
        <v>22075941</v>
      </c>
      <c r="P46" s="44">
        <f t="shared" si="6"/>
        <v>-1594171282</v>
      </c>
      <c r="Q46" s="44">
        <f t="shared" si="6"/>
        <v>20924890</v>
      </c>
      <c r="R46" s="44">
        <f t="shared" si="6"/>
        <v>-1551170451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297403653</v>
      </c>
      <c r="X46" s="44">
        <f t="shared" si="6"/>
        <v>133026948</v>
      </c>
      <c r="Y46" s="44">
        <f t="shared" si="6"/>
        <v>164376705</v>
      </c>
      <c r="Z46" s="45">
        <f>+IF(X46&lt;&gt;0,+(Y46/X46)*100,0)</f>
        <v>123.56647090783441</v>
      </c>
      <c r="AA46" s="46">
        <f>+AA27-AA45</f>
        <v>177369273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-100712803</v>
      </c>
      <c r="D48" s="18"/>
      <c r="E48" s="19">
        <v>95736044</v>
      </c>
      <c r="F48" s="20">
        <v>95736044</v>
      </c>
      <c r="G48" s="20">
        <v>-619405824</v>
      </c>
      <c r="H48" s="20">
        <v>401743854</v>
      </c>
      <c r="I48" s="20">
        <v>22657361</v>
      </c>
      <c r="J48" s="20">
        <v>-195004609</v>
      </c>
      <c r="K48" s="20">
        <v>315094397</v>
      </c>
      <c r="L48" s="20">
        <v>-272418748</v>
      </c>
      <c r="M48" s="20">
        <v>21331621</v>
      </c>
      <c r="N48" s="20">
        <v>64007270</v>
      </c>
      <c r="O48" s="20">
        <v>23652669</v>
      </c>
      <c r="P48" s="20">
        <v>752462275</v>
      </c>
      <c r="Q48" s="20">
        <v>20646788</v>
      </c>
      <c r="R48" s="20">
        <v>796761732</v>
      </c>
      <c r="S48" s="20"/>
      <c r="T48" s="20"/>
      <c r="U48" s="20"/>
      <c r="V48" s="20"/>
      <c r="W48" s="20">
        <v>665764393</v>
      </c>
      <c r="X48" s="20">
        <v>71802027</v>
      </c>
      <c r="Y48" s="20">
        <v>593962366</v>
      </c>
      <c r="Z48" s="47">
        <v>827.22228162165959</v>
      </c>
      <c r="AA48" s="22">
        <v>95736044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-100712803</v>
      </c>
      <c r="D51" s="50">
        <f t="shared" ref="D51:Y51" si="7">SUM(D48:D50)</f>
        <v>0</v>
      </c>
      <c r="E51" s="51">
        <f t="shared" si="7"/>
        <v>95736044</v>
      </c>
      <c r="F51" s="52">
        <f t="shared" si="7"/>
        <v>95736044</v>
      </c>
      <c r="G51" s="52">
        <f t="shared" si="7"/>
        <v>-619405824</v>
      </c>
      <c r="H51" s="52">
        <f t="shared" si="7"/>
        <v>401743854</v>
      </c>
      <c r="I51" s="52">
        <f t="shared" si="7"/>
        <v>22657361</v>
      </c>
      <c r="J51" s="52">
        <f t="shared" si="7"/>
        <v>-195004609</v>
      </c>
      <c r="K51" s="52">
        <f t="shared" si="7"/>
        <v>315094397</v>
      </c>
      <c r="L51" s="52">
        <f t="shared" si="7"/>
        <v>-272418748</v>
      </c>
      <c r="M51" s="52">
        <f t="shared" si="7"/>
        <v>21331621</v>
      </c>
      <c r="N51" s="52">
        <f t="shared" si="7"/>
        <v>64007270</v>
      </c>
      <c r="O51" s="52">
        <f t="shared" si="7"/>
        <v>23652669</v>
      </c>
      <c r="P51" s="52">
        <f t="shared" si="7"/>
        <v>752462275</v>
      </c>
      <c r="Q51" s="52">
        <f t="shared" si="7"/>
        <v>20646788</v>
      </c>
      <c r="R51" s="52">
        <f t="shared" si="7"/>
        <v>796761732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665764393</v>
      </c>
      <c r="X51" s="52">
        <f t="shared" si="7"/>
        <v>71802027</v>
      </c>
      <c r="Y51" s="52">
        <f t="shared" si="7"/>
        <v>593962366</v>
      </c>
      <c r="Z51" s="53">
        <f>+IF(X51&lt;&gt;0,+(Y51/X51)*100,0)</f>
        <v>827.22228162165959</v>
      </c>
      <c r="AA51" s="54">
        <f>SUM(AA48:AA50)</f>
        <v>95736044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5588374</v>
      </c>
      <c r="D6" s="18"/>
      <c r="E6" s="19"/>
      <c r="F6" s="20"/>
      <c r="G6" s="20">
        <v>649245</v>
      </c>
      <c r="H6" s="20">
        <v>890435</v>
      </c>
      <c r="I6" s="20">
        <v>928376</v>
      </c>
      <c r="J6" s="20">
        <v>2468056</v>
      </c>
      <c r="K6" s="20">
        <v>661818</v>
      </c>
      <c r="L6" s="20"/>
      <c r="M6" s="20">
        <v>644072</v>
      </c>
      <c r="N6" s="20">
        <v>1305890</v>
      </c>
      <c r="O6" s="20">
        <v>593958</v>
      </c>
      <c r="P6" s="20">
        <v>868576</v>
      </c>
      <c r="Q6" s="20"/>
      <c r="R6" s="20">
        <v>1462534</v>
      </c>
      <c r="S6" s="20"/>
      <c r="T6" s="20"/>
      <c r="U6" s="20"/>
      <c r="V6" s="20"/>
      <c r="W6" s="20">
        <v>5236480</v>
      </c>
      <c r="X6" s="20"/>
      <c r="Y6" s="20">
        <v>5236480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-24587177</v>
      </c>
      <c r="D8" s="18"/>
      <c r="E8" s="19">
        <v>46855444</v>
      </c>
      <c r="F8" s="20">
        <v>46855448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46855445</v>
      </c>
      <c r="Y8" s="20">
        <v>-46855445</v>
      </c>
      <c r="Z8" s="21">
        <v>-100</v>
      </c>
      <c r="AA8" s="22">
        <v>46855448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-18998803</v>
      </c>
      <c r="D14" s="29">
        <f>SUM(D6:D13)</f>
        <v>0</v>
      </c>
      <c r="E14" s="30">
        <f t="shared" si="0"/>
        <v>46855444</v>
      </c>
      <c r="F14" s="31">
        <f t="shared" si="0"/>
        <v>46855448</v>
      </c>
      <c r="G14" s="31">
        <f t="shared" si="0"/>
        <v>649245</v>
      </c>
      <c r="H14" s="31">
        <f t="shared" si="0"/>
        <v>890435</v>
      </c>
      <c r="I14" s="31">
        <f t="shared" si="0"/>
        <v>928376</v>
      </c>
      <c r="J14" s="31">
        <f t="shared" si="0"/>
        <v>2468056</v>
      </c>
      <c r="K14" s="31">
        <f t="shared" si="0"/>
        <v>661818</v>
      </c>
      <c r="L14" s="31">
        <f t="shared" si="0"/>
        <v>0</v>
      </c>
      <c r="M14" s="31">
        <f t="shared" si="0"/>
        <v>644072</v>
      </c>
      <c r="N14" s="31">
        <f t="shared" si="0"/>
        <v>1305890</v>
      </c>
      <c r="O14" s="31">
        <f t="shared" si="0"/>
        <v>593958</v>
      </c>
      <c r="P14" s="31">
        <f t="shared" si="0"/>
        <v>868576</v>
      </c>
      <c r="Q14" s="31">
        <f t="shared" si="0"/>
        <v>0</v>
      </c>
      <c r="R14" s="31">
        <f t="shared" si="0"/>
        <v>1462534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5236480</v>
      </c>
      <c r="X14" s="31">
        <f t="shared" si="0"/>
        <v>46855445</v>
      </c>
      <c r="Y14" s="31">
        <f t="shared" si="0"/>
        <v>-41618965</v>
      </c>
      <c r="Z14" s="32">
        <f>+IF(X14&lt;&gt;0,+(Y14/X14)*100,0)</f>
        <v>-88.824180412756732</v>
      </c>
      <c r="AA14" s="33">
        <f>SUM(AA6:AA13)</f>
        <v>46855448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46089406</v>
      </c>
      <c r="D18" s="18"/>
      <c r="E18" s="19">
        <v>270677611</v>
      </c>
      <c r="F18" s="20">
        <v>309014091</v>
      </c>
      <c r="G18" s="24">
        <v>1782327</v>
      </c>
      <c r="H18" s="24">
        <v>1809787</v>
      </c>
      <c r="I18" s="24">
        <v>3376340</v>
      </c>
      <c r="J18" s="20">
        <v>6968454</v>
      </c>
      <c r="K18" s="24">
        <v>4989350</v>
      </c>
      <c r="L18" s="24">
        <v>1150612</v>
      </c>
      <c r="M18" s="20">
        <v>6911468</v>
      </c>
      <c r="N18" s="24">
        <v>13051430</v>
      </c>
      <c r="O18" s="24">
        <v>382042</v>
      </c>
      <c r="P18" s="24"/>
      <c r="Q18" s="20"/>
      <c r="R18" s="24">
        <v>382042</v>
      </c>
      <c r="S18" s="24"/>
      <c r="T18" s="20"/>
      <c r="U18" s="24"/>
      <c r="V18" s="24"/>
      <c r="W18" s="24">
        <v>20401926</v>
      </c>
      <c r="X18" s="20">
        <v>299676759</v>
      </c>
      <c r="Y18" s="24">
        <v>-279274833</v>
      </c>
      <c r="Z18" s="25">
        <v>-93.192022608600084</v>
      </c>
      <c r="AA18" s="26">
        <v>309014091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46089406</v>
      </c>
      <c r="D26" s="29">
        <f t="shared" ref="D26:Y26" si="1">SUM(D16:D25)</f>
        <v>0</v>
      </c>
      <c r="E26" s="35">
        <f t="shared" si="1"/>
        <v>270677611</v>
      </c>
      <c r="F26" s="36">
        <f t="shared" si="1"/>
        <v>309014091</v>
      </c>
      <c r="G26" s="36">
        <f t="shared" si="1"/>
        <v>1782327</v>
      </c>
      <c r="H26" s="36">
        <f t="shared" si="1"/>
        <v>1809787</v>
      </c>
      <c r="I26" s="36">
        <f t="shared" si="1"/>
        <v>3376340</v>
      </c>
      <c r="J26" s="36">
        <f t="shared" si="1"/>
        <v>6968454</v>
      </c>
      <c r="K26" s="36">
        <f t="shared" si="1"/>
        <v>4989350</v>
      </c>
      <c r="L26" s="36">
        <f t="shared" si="1"/>
        <v>1150612</v>
      </c>
      <c r="M26" s="36">
        <f t="shared" si="1"/>
        <v>6911468</v>
      </c>
      <c r="N26" s="36">
        <f t="shared" si="1"/>
        <v>13051430</v>
      </c>
      <c r="O26" s="36">
        <f t="shared" si="1"/>
        <v>382042</v>
      </c>
      <c r="P26" s="36">
        <f t="shared" si="1"/>
        <v>0</v>
      </c>
      <c r="Q26" s="36">
        <f t="shared" si="1"/>
        <v>0</v>
      </c>
      <c r="R26" s="36">
        <f t="shared" si="1"/>
        <v>382042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20401926</v>
      </c>
      <c r="X26" s="36">
        <f t="shared" si="1"/>
        <v>299676759</v>
      </c>
      <c r="Y26" s="36">
        <f t="shared" si="1"/>
        <v>-279274833</v>
      </c>
      <c r="Z26" s="37">
        <f>+IF(X26&lt;&gt;0,+(Y26/X26)*100,0)</f>
        <v>-93.192022608600084</v>
      </c>
      <c r="AA26" s="38">
        <f>SUM(AA16:AA25)</f>
        <v>309014091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27090603</v>
      </c>
      <c r="D27" s="29">
        <f>+D14+D26</f>
        <v>0</v>
      </c>
      <c r="E27" s="30">
        <f t="shared" si="2"/>
        <v>317533055</v>
      </c>
      <c r="F27" s="31">
        <f t="shared" si="2"/>
        <v>355869539</v>
      </c>
      <c r="G27" s="31">
        <f t="shared" si="2"/>
        <v>2431572</v>
      </c>
      <c r="H27" s="31">
        <f t="shared" si="2"/>
        <v>2700222</v>
      </c>
      <c r="I27" s="31">
        <f t="shared" si="2"/>
        <v>4304716</v>
      </c>
      <c r="J27" s="31">
        <f t="shared" si="2"/>
        <v>9436510</v>
      </c>
      <c r="K27" s="31">
        <f t="shared" si="2"/>
        <v>5651168</v>
      </c>
      <c r="L27" s="31">
        <f t="shared" si="2"/>
        <v>1150612</v>
      </c>
      <c r="M27" s="31">
        <f t="shared" si="2"/>
        <v>7555540</v>
      </c>
      <c r="N27" s="31">
        <f t="shared" si="2"/>
        <v>14357320</v>
      </c>
      <c r="O27" s="31">
        <f t="shared" si="2"/>
        <v>976000</v>
      </c>
      <c r="P27" s="31">
        <f t="shared" si="2"/>
        <v>868576</v>
      </c>
      <c r="Q27" s="31">
        <f t="shared" si="2"/>
        <v>0</v>
      </c>
      <c r="R27" s="31">
        <f t="shared" si="2"/>
        <v>1844576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25638406</v>
      </c>
      <c r="X27" s="31">
        <f t="shared" si="2"/>
        <v>346532204</v>
      </c>
      <c r="Y27" s="31">
        <f t="shared" si="2"/>
        <v>-320893798</v>
      </c>
      <c r="Z27" s="32">
        <f>+IF(X27&lt;&gt;0,+(Y27/X27)*100,0)</f>
        <v>-92.601436257854985</v>
      </c>
      <c r="AA27" s="33">
        <f>+AA14+AA26</f>
        <v>355869539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-11723174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-11723174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-11723174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38813777</v>
      </c>
      <c r="D46" s="42">
        <f t="shared" si="6"/>
        <v>0</v>
      </c>
      <c r="E46" s="43">
        <f t="shared" si="6"/>
        <v>317533055</v>
      </c>
      <c r="F46" s="44">
        <f t="shared" si="6"/>
        <v>355869539</v>
      </c>
      <c r="G46" s="44">
        <f t="shared" si="6"/>
        <v>2431572</v>
      </c>
      <c r="H46" s="44">
        <f t="shared" si="6"/>
        <v>2700222</v>
      </c>
      <c r="I46" s="44">
        <f t="shared" si="6"/>
        <v>4304716</v>
      </c>
      <c r="J46" s="44">
        <f t="shared" si="6"/>
        <v>9436510</v>
      </c>
      <c r="K46" s="44">
        <f t="shared" si="6"/>
        <v>5651168</v>
      </c>
      <c r="L46" s="44">
        <f t="shared" si="6"/>
        <v>1150612</v>
      </c>
      <c r="M46" s="44">
        <f t="shared" si="6"/>
        <v>7555540</v>
      </c>
      <c r="N46" s="44">
        <f t="shared" si="6"/>
        <v>14357320</v>
      </c>
      <c r="O46" s="44">
        <f t="shared" si="6"/>
        <v>976000</v>
      </c>
      <c r="P46" s="44">
        <f t="shared" si="6"/>
        <v>868576</v>
      </c>
      <c r="Q46" s="44">
        <f t="shared" si="6"/>
        <v>0</v>
      </c>
      <c r="R46" s="44">
        <f t="shared" si="6"/>
        <v>1844576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25638406</v>
      </c>
      <c r="X46" s="44">
        <f t="shared" si="6"/>
        <v>346532204</v>
      </c>
      <c r="Y46" s="44">
        <f t="shared" si="6"/>
        <v>-320893798</v>
      </c>
      <c r="Z46" s="45">
        <f>+IF(X46&lt;&gt;0,+(Y46/X46)*100,0)</f>
        <v>-92.601436257854985</v>
      </c>
      <c r="AA46" s="46">
        <f>+AA27-AA45</f>
        <v>355869539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60869979</v>
      </c>
      <c r="D6" s="18"/>
      <c r="E6" s="19">
        <v>80481147</v>
      </c>
      <c r="F6" s="20">
        <v>102937572</v>
      </c>
      <c r="G6" s="20">
        <v>86634916</v>
      </c>
      <c r="H6" s="20">
        <v>-5003308</v>
      </c>
      <c r="I6" s="20">
        <v>196969</v>
      </c>
      <c r="J6" s="20">
        <v>81828577</v>
      </c>
      <c r="K6" s="20">
        <v>-7867551</v>
      </c>
      <c r="L6" s="20">
        <v>-8494967</v>
      </c>
      <c r="M6" s="20">
        <v>20550927</v>
      </c>
      <c r="N6" s="20">
        <v>4188409</v>
      </c>
      <c r="O6" s="20">
        <v>-3404115</v>
      </c>
      <c r="P6" s="20">
        <v>-1701716</v>
      </c>
      <c r="Q6" s="20">
        <v>13672103</v>
      </c>
      <c r="R6" s="20">
        <v>8566272</v>
      </c>
      <c r="S6" s="20"/>
      <c r="T6" s="20"/>
      <c r="U6" s="20"/>
      <c r="V6" s="20"/>
      <c r="W6" s="20">
        <v>94583258</v>
      </c>
      <c r="X6" s="20">
        <v>79152315</v>
      </c>
      <c r="Y6" s="20">
        <v>15430943</v>
      </c>
      <c r="Z6" s="21">
        <v>19.495251654989499</v>
      </c>
      <c r="AA6" s="22">
        <v>102937572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132705419</v>
      </c>
      <c r="D8" s="18"/>
      <c r="E8" s="19">
        <v>8037899</v>
      </c>
      <c r="F8" s="20">
        <v>-33819064</v>
      </c>
      <c r="G8" s="20">
        <v>78887154</v>
      </c>
      <c r="H8" s="20">
        <v>75487332</v>
      </c>
      <c r="I8" s="20">
        <v>-5143164</v>
      </c>
      <c r="J8" s="20">
        <v>149231322</v>
      </c>
      <c r="K8" s="20">
        <v>1561328</v>
      </c>
      <c r="L8" s="20">
        <v>-16181077</v>
      </c>
      <c r="M8" s="20">
        <v>-1237458</v>
      </c>
      <c r="N8" s="20">
        <v>-15857207</v>
      </c>
      <c r="O8" s="20">
        <v>3610263</v>
      </c>
      <c r="P8" s="20">
        <v>2879008</v>
      </c>
      <c r="Q8" s="20">
        <v>3054363</v>
      </c>
      <c r="R8" s="20">
        <v>9543634</v>
      </c>
      <c r="S8" s="20"/>
      <c r="T8" s="20"/>
      <c r="U8" s="20"/>
      <c r="V8" s="20"/>
      <c r="W8" s="20">
        <v>142917749</v>
      </c>
      <c r="X8" s="20">
        <v>-29790598</v>
      </c>
      <c r="Y8" s="20">
        <v>172708347</v>
      </c>
      <c r="Z8" s="21">
        <v>-579.74112167872556</v>
      </c>
      <c r="AA8" s="22">
        <v>-33819064</v>
      </c>
    </row>
    <row r="9" spans="1:27" x14ac:dyDescent="0.25">
      <c r="A9" s="23" t="s">
        <v>38</v>
      </c>
      <c r="B9" s="17" t="s">
        <v>33</v>
      </c>
      <c r="C9" s="18">
        <v>917219</v>
      </c>
      <c r="D9" s="18"/>
      <c r="E9" s="19"/>
      <c r="F9" s="20"/>
      <c r="G9" s="20">
        <v>1110455</v>
      </c>
      <c r="H9" s="20"/>
      <c r="I9" s="20"/>
      <c r="J9" s="20">
        <v>1110455</v>
      </c>
      <c r="K9" s="20"/>
      <c r="L9" s="20">
        <v>-193236</v>
      </c>
      <c r="M9" s="20"/>
      <c r="N9" s="20">
        <v>-193236</v>
      </c>
      <c r="O9" s="20"/>
      <c r="P9" s="20"/>
      <c r="Q9" s="20"/>
      <c r="R9" s="20"/>
      <c r="S9" s="20"/>
      <c r="T9" s="20"/>
      <c r="U9" s="20"/>
      <c r="V9" s="20"/>
      <c r="W9" s="20">
        <v>917219</v>
      </c>
      <c r="X9" s="20"/>
      <c r="Y9" s="20">
        <v>917219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-818169</v>
      </c>
      <c r="D11" s="18"/>
      <c r="E11" s="19">
        <v>-7548542</v>
      </c>
      <c r="F11" s="20">
        <v>-5449988</v>
      </c>
      <c r="G11" s="20">
        <v>-819969</v>
      </c>
      <c r="H11" s="20"/>
      <c r="I11" s="20">
        <v>-25094</v>
      </c>
      <c r="J11" s="20">
        <v>-845063</v>
      </c>
      <c r="K11" s="20"/>
      <c r="L11" s="20">
        <v>-1802</v>
      </c>
      <c r="M11" s="20"/>
      <c r="N11" s="20">
        <v>-1802</v>
      </c>
      <c r="O11" s="20"/>
      <c r="P11" s="20"/>
      <c r="Q11" s="20"/>
      <c r="R11" s="20"/>
      <c r="S11" s="20"/>
      <c r="T11" s="20"/>
      <c r="U11" s="20"/>
      <c r="V11" s="20"/>
      <c r="W11" s="20">
        <v>-846865</v>
      </c>
      <c r="X11" s="20">
        <v>-4962491</v>
      </c>
      <c r="Y11" s="20">
        <v>4115626</v>
      </c>
      <c r="Z11" s="21">
        <v>-82.934679377756055</v>
      </c>
      <c r="AA11" s="22">
        <v>-5449988</v>
      </c>
    </row>
    <row r="12" spans="1:27" x14ac:dyDescent="0.25">
      <c r="A12" s="23" t="s">
        <v>41</v>
      </c>
      <c r="B12" s="17" t="s">
        <v>33</v>
      </c>
      <c r="C12" s="18">
        <v>-101737299</v>
      </c>
      <c r="D12" s="18"/>
      <c r="E12" s="19">
        <v>15976322</v>
      </c>
      <c r="F12" s="20"/>
      <c r="G12" s="24">
        <v>28705214</v>
      </c>
      <c r="H12" s="24">
        <v>-129581394</v>
      </c>
      <c r="I12" s="24">
        <v>60499</v>
      </c>
      <c r="J12" s="20">
        <v>-100815681</v>
      </c>
      <c r="K12" s="24">
        <v>1164115</v>
      </c>
      <c r="L12" s="24">
        <v>1204625</v>
      </c>
      <c r="M12" s="20">
        <v>84026</v>
      </c>
      <c r="N12" s="24">
        <v>2452766</v>
      </c>
      <c r="O12" s="24">
        <v>559927</v>
      </c>
      <c r="P12" s="24">
        <v>361208</v>
      </c>
      <c r="Q12" s="20">
        <v>351960</v>
      </c>
      <c r="R12" s="24">
        <v>1273095</v>
      </c>
      <c r="S12" s="24"/>
      <c r="T12" s="20"/>
      <c r="U12" s="24"/>
      <c r="V12" s="24"/>
      <c r="W12" s="24">
        <v>-97089820</v>
      </c>
      <c r="X12" s="20"/>
      <c r="Y12" s="24">
        <v>-97089820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-111527</v>
      </c>
      <c r="D13" s="18"/>
      <c r="E13" s="19">
        <v>-105457</v>
      </c>
      <c r="F13" s="20"/>
      <c r="G13" s="20">
        <v>-111527</v>
      </c>
      <c r="H13" s="20"/>
      <c r="I13" s="20"/>
      <c r="J13" s="20">
        <v>-111527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-111527</v>
      </c>
      <c r="X13" s="20"/>
      <c r="Y13" s="20">
        <v>-111527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91825622</v>
      </c>
      <c r="D14" s="29">
        <f>SUM(D6:D13)</f>
        <v>0</v>
      </c>
      <c r="E14" s="30">
        <f t="shared" si="0"/>
        <v>96841369</v>
      </c>
      <c r="F14" s="31">
        <f t="shared" si="0"/>
        <v>63668520</v>
      </c>
      <c r="G14" s="31">
        <f t="shared" si="0"/>
        <v>194406243</v>
      </c>
      <c r="H14" s="31">
        <f t="shared" si="0"/>
        <v>-59097370</v>
      </c>
      <c r="I14" s="31">
        <f t="shared" si="0"/>
        <v>-4910790</v>
      </c>
      <c r="J14" s="31">
        <f t="shared" si="0"/>
        <v>130398083</v>
      </c>
      <c r="K14" s="31">
        <f t="shared" si="0"/>
        <v>-5142108</v>
      </c>
      <c r="L14" s="31">
        <f t="shared" si="0"/>
        <v>-23666457</v>
      </c>
      <c r="M14" s="31">
        <f t="shared" si="0"/>
        <v>19397495</v>
      </c>
      <c r="N14" s="31">
        <f t="shared" si="0"/>
        <v>-9411070</v>
      </c>
      <c r="O14" s="31">
        <f t="shared" si="0"/>
        <v>766075</v>
      </c>
      <c r="P14" s="31">
        <f t="shared" si="0"/>
        <v>1538500</v>
      </c>
      <c r="Q14" s="31">
        <f t="shared" si="0"/>
        <v>17078426</v>
      </c>
      <c r="R14" s="31">
        <f t="shared" si="0"/>
        <v>19383001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140370014</v>
      </c>
      <c r="X14" s="31">
        <f t="shared" si="0"/>
        <v>44399226</v>
      </c>
      <c r="Y14" s="31">
        <f t="shared" si="0"/>
        <v>95970788</v>
      </c>
      <c r="Z14" s="32">
        <f>+IF(X14&lt;&gt;0,+(Y14/X14)*100,0)</f>
        <v>216.15419151676201</v>
      </c>
      <c r="AA14" s="33">
        <f>SUM(AA6:AA13)</f>
        <v>63668520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478370318</v>
      </c>
      <c r="D18" s="18"/>
      <c r="E18" s="19">
        <v>419829293</v>
      </c>
      <c r="F18" s="20">
        <v>34415637</v>
      </c>
      <c r="G18" s="24">
        <v>446738220</v>
      </c>
      <c r="H18" s="24">
        <v>33401623</v>
      </c>
      <c r="I18" s="24">
        <v>-1487081</v>
      </c>
      <c r="J18" s="20">
        <v>478652762</v>
      </c>
      <c r="K18" s="24">
        <v>5979546</v>
      </c>
      <c r="L18" s="24">
        <v>5734699</v>
      </c>
      <c r="M18" s="20">
        <v>-1536630</v>
      </c>
      <c r="N18" s="24">
        <v>10177615</v>
      </c>
      <c r="O18" s="24">
        <v>1536963</v>
      </c>
      <c r="P18" s="24">
        <v>675773</v>
      </c>
      <c r="Q18" s="20">
        <v>-196949</v>
      </c>
      <c r="R18" s="24">
        <v>2015787</v>
      </c>
      <c r="S18" s="24"/>
      <c r="T18" s="20"/>
      <c r="U18" s="24"/>
      <c r="V18" s="24"/>
      <c r="W18" s="24">
        <v>490846164</v>
      </c>
      <c r="X18" s="20">
        <v>25796628</v>
      </c>
      <c r="Y18" s="24">
        <v>465049536</v>
      </c>
      <c r="Z18" s="25">
        <v>1802.7531970457535</v>
      </c>
      <c r="AA18" s="26">
        <v>34415637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478370318</v>
      </c>
      <c r="D26" s="29">
        <f t="shared" ref="D26:Y26" si="1">SUM(D16:D25)</f>
        <v>0</v>
      </c>
      <c r="E26" s="35">
        <f t="shared" si="1"/>
        <v>419829293</v>
      </c>
      <c r="F26" s="36">
        <f t="shared" si="1"/>
        <v>34415637</v>
      </c>
      <c r="G26" s="36">
        <f t="shared" si="1"/>
        <v>446738220</v>
      </c>
      <c r="H26" s="36">
        <f t="shared" si="1"/>
        <v>33401623</v>
      </c>
      <c r="I26" s="36">
        <f t="shared" si="1"/>
        <v>-1487081</v>
      </c>
      <c r="J26" s="36">
        <f t="shared" si="1"/>
        <v>478652762</v>
      </c>
      <c r="K26" s="36">
        <f t="shared" si="1"/>
        <v>5979546</v>
      </c>
      <c r="L26" s="36">
        <f t="shared" si="1"/>
        <v>5734699</v>
      </c>
      <c r="M26" s="36">
        <f t="shared" si="1"/>
        <v>-1536630</v>
      </c>
      <c r="N26" s="36">
        <f t="shared" si="1"/>
        <v>10177615</v>
      </c>
      <c r="O26" s="36">
        <f t="shared" si="1"/>
        <v>1536963</v>
      </c>
      <c r="P26" s="36">
        <f t="shared" si="1"/>
        <v>675773</v>
      </c>
      <c r="Q26" s="36">
        <f t="shared" si="1"/>
        <v>-196949</v>
      </c>
      <c r="R26" s="36">
        <f t="shared" si="1"/>
        <v>2015787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490846164</v>
      </c>
      <c r="X26" s="36">
        <f t="shared" si="1"/>
        <v>25796628</v>
      </c>
      <c r="Y26" s="36">
        <f t="shared" si="1"/>
        <v>465049536</v>
      </c>
      <c r="Z26" s="37">
        <f>+IF(X26&lt;&gt;0,+(Y26/X26)*100,0)</f>
        <v>1802.7531970457535</v>
      </c>
      <c r="AA26" s="38">
        <f>SUM(AA16:AA25)</f>
        <v>34415637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570195940</v>
      </c>
      <c r="D27" s="29">
        <f>+D14+D26</f>
        <v>0</v>
      </c>
      <c r="E27" s="30">
        <f t="shared" si="2"/>
        <v>516670662</v>
      </c>
      <c r="F27" s="31">
        <f t="shared" si="2"/>
        <v>98084157</v>
      </c>
      <c r="G27" s="31">
        <f t="shared" si="2"/>
        <v>641144463</v>
      </c>
      <c r="H27" s="31">
        <f t="shared" si="2"/>
        <v>-25695747</v>
      </c>
      <c r="I27" s="31">
        <f t="shared" si="2"/>
        <v>-6397871</v>
      </c>
      <c r="J27" s="31">
        <f t="shared" si="2"/>
        <v>609050845</v>
      </c>
      <c r="K27" s="31">
        <f t="shared" si="2"/>
        <v>837438</v>
      </c>
      <c r="L27" s="31">
        <f t="shared" si="2"/>
        <v>-17931758</v>
      </c>
      <c r="M27" s="31">
        <f t="shared" si="2"/>
        <v>17860865</v>
      </c>
      <c r="N27" s="31">
        <f t="shared" si="2"/>
        <v>766545</v>
      </c>
      <c r="O27" s="31">
        <f t="shared" si="2"/>
        <v>2303038</v>
      </c>
      <c r="P27" s="31">
        <f t="shared" si="2"/>
        <v>2214273</v>
      </c>
      <c r="Q27" s="31">
        <f t="shared" si="2"/>
        <v>16881477</v>
      </c>
      <c r="R27" s="31">
        <f t="shared" si="2"/>
        <v>21398788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631216178</v>
      </c>
      <c r="X27" s="31">
        <f t="shared" si="2"/>
        <v>70195854</v>
      </c>
      <c r="Y27" s="31">
        <f t="shared" si="2"/>
        <v>561020324</v>
      </c>
      <c r="Z27" s="32">
        <f>+IF(X27&lt;&gt;0,+(Y27/X27)*100,0)</f>
        <v>799.22145259462184</v>
      </c>
      <c r="AA27" s="33">
        <f>+AA14+AA26</f>
        <v>98084157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-84156</v>
      </c>
      <c r="D32" s="18"/>
      <c r="E32" s="19">
        <v>-62696</v>
      </c>
      <c r="F32" s="20"/>
      <c r="G32" s="20">
        <v>-84484</v>
      </c>
      <c r="H32" s="20">
        <v>-156</v>
      </c>
      <c r="I32" s="20">
        <v>-22</v>
      </c>
      <c r="J32" s="20">
        <v>-84662</v>
      </c>
      <c r="K32" s="20">
        <v>-29</v>
      </c>
      <c r="L32" s="20">
        <v>-227</v>
      </c>
      <c r="M32" s="20">
        <v>-20</v>
      </c>
      <c r="N32" s="20">
        <v>-276</v>
      </c>
      <c r="O32" s="20">
        <v>-240</v>
      </c>
      <c r="P32" s="20"/>
      <c r="Q32" s="20">
        <v>-297</v>
      </c>
      <c r="R32" s="20">
        <v>-537</v>
      </c>
      <c r="S32" s="20"/>
      <c r="T32" s="20"/>
      <c r="U32" s="20"/>
      <c r="V32" s="20"/>
      <c r="W32" s="20">
        <v>-85475</v>
      </c>
      <c r="X32" s="20"/>
      <c r="Y32" s="20">
        <v>-85475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2812260</v>
      </c>
      <c r="D33" s="18"/>
      <c r="E33" s="19">
        <v>7206392</v>
      </c>
      <c r="F33" s="20">
        <v>46057005</v>
      </c>
      <c r="G33" s="20">
        <v>1845444</v>
      </c>
      <c r="H33" s="20">
        <v>473105</v>
      </c>
      <c r="I33" s="20">
        <v>136658</v>
      </c>
      <c r="J33" s="20">
        <v>2455207</v>
      </c>
      <c r="K33" s="20">
        <v>1075850</v>
      </c>
      <c r="L33" s="20">
        <v>-587342</v>
      </c>
      <c r="M33" s="20">
        <v>431799</v>
      </c>
      <c r="N33" s="20">
        <v>920307</v>
      </c>
      <c r="O33" s="20">
        <v>186259</v>
      </c>
      <c r="P33" s="20">
        <v>570930</v>
      </c>
      <c r="Q33" s="20">
        <v>915851</v>
      </c>
      <c r="R33" s="20">
        <v>1673040</v>
      </c>
      <c r="S33" s="20"/>
      <c r="T33" s="20"/>
      <c r="U33" s="20"/>
      <c r="V33" s="20"/>
      <c r="W33" s="20">
        <v>5048554</v>
      </c>
      <c r="X33" s="20">
        <v>35092752</v>
      </c>
      <c r="Y33" s="20">
        <v>-30044198</v>
      </c>
      <c r="Z33" s="21">
        <v>-85.613684557996478</v>
      </c>
      <c r="AA33" s="22">
        <v>46057005</v>
      </c>
    </row>
    <row r="34" spans="1:27" x14ac:dyDescent="0.25">
      <c r="A34" s="23" t="s">
        <v>62</v>
      </c>
      <c r="B34" s="17" t="s">
        <v>33</v>
      </c>
      <c r="C34" s="18">
        <v>-60487462</v>
      </c>
      <c r="D34" s="18"/>
      <c r="E34" s="19"/>
      <c r="F34" s="20"/>
      <c r="G34" s="20">
        <v>-60487462</v>
      </c>
      <c r="H34" s="20">
        <v>-5569205</v>
      </c>
      <c r="I34" s="20"/>
      <c r="J34" s="20">
        <v>-66056667</v>
      </c>
      <c r="K34" s="20">
        <v>-8643603</v>
      </c>
      <c r="L34" s="20">
        <v>-8305048</v>
      </c>
      <c r="M34" s="20"/>
      <c r="N34" s="20">
        <v>-16948651</v>
      </c>
      <c r="O34" s="20">
        <v>-3534632</v>
      </c>
      <c r="P34" s="20">
        <v>-2373275</v>
      </c>
      <c r="Q34" s="20">
        <v>-1540633</v>
      </c>
      <c r="R34" s="20">
        <v>-7448540</v>
      </c>
      <c r="S34" s="20"/>
      <c r="T34" s="20"/>
      <c r="U34" s="20"/>
      <c r="V34" s="20"/>
      <c r="W34" s="20">
        <v>-90453858</v>
      </c>
      <c r="X34" s="20"/>
      <c r="Y34" s="20">
        <v>-90453858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9239708</v>
      </c>
      <c r="D36" s="18"/>
      <c r="E36" s="19">
        <v>5242083</v>
      </c>
      <c r="F36" s="20"/>
      <c r="G36" s="20">
        <v>9404384</v>
      </c>
      <c r="H36" s="20">
        <v>94152</v>
      </c>
      <c r="I36" s="20">
        <v>100719</v>
      </c>
      <c r="J36" s="20">
        <v>9599255</v>
      </c>
      <c r="K36" s="20">
        <v>159096</v>
      </c>
      <c r="L36" s="20">
        <v>126969</v>
      </c>
      <c r="M36" s="20">
        <v>85794</v>
      </c>
      <c r="N36" s="20">
        <v>371859</v>
      </c>
      <c r="O36" s="20">
        <v>112364</v>
      </c>
      <c r="P36" s="20">
        <v>145134</v>
      </c>
      <c r="Q36" s="20">
        <v>108346</v>
      </c>
      <c r="R36" s="20">
        <v>365844</v>
      </c>
      <c r="S36" s="20"/>
      <c r="T36" s="20"/>
      <c r="U36" s="20"/>
      <c r="V36" s="20"/>
      <c r="W36" s="20">
        <v>10336958</v>
      </c>
      <c r="X36" s="20"/>
      <c r="Y36" s="20">
        <v>10336958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-48519650</v>
      </c>
      <c r="D38" s="29">
        <f t="shared" ref="D38:Y38" si="3">SUM(D30:D37)</f>
        <v>0</v>
      </c>
      <c r="E38" s="30">
        <f t="shared" si="3"/>
        <v>12385779</v>
      </c>
      <c r="F38" s="31">
        <f t="shared" si="3"/>
        <v>46057005</v>
      </c>
      <c r="G38" s="31">
        <f t="shared" si="3"/>
        <v>-49322118</v>
      </c>
      <c r="H38" s="31">
        <f t="shared" si="3"/>
        <v>-5002104</v>
      </c>
      <c r="I38" s="31">
        <f t="shared" si="3"/>
        <v>237355</v>
      </c>
      <c r="J38" s="31">
        <f t="shared" si="3"/>
        <v>-54086867</v>
      </c>
      <c r="K38" s="31">
        <f t="shared" si="3"/>
        <v>-7408686</v>
      </c>
      <c r="L38" s="31">
        <f t="shared" si="3"/>
        <v>-8765648</v>
      </c>
      <c r="M38" s="31">
        <f t="shared" si="3"/>
        <v>517573</v>
      </c>
      <c r="N38" s="31">
        <f t="shared" si="3"/>
        <v>-15656761</v>
      </c>
      <c r="O38" s="31">
        <f t="shared" si="3"/>
        <v>-3236249</v>
      </c>
      <c r="P38" s="31">
        <f t="shared" si="3"/>
        <v>-1657211</v>
      </c>
      <c r="Q38" s="31">
        <f t="shared" si="3"/>
        <v>-516733</v>
      </c>
      <c r="R38" s="31">
        <f t="shared" si="3"/>
        <v>-5410193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-75153821</v>
      </c>
      <c r="X38" s="31">
        <f t="shared" si="3"/>
        <v>35092752</v>
      </c>
      <c r="Y38" s="31">
        <f t="shared" si="3"/>
        <v>-110246573</v>
      </c>
      <c r="Z38" s="32">
        <f>+IF(X38&lt;&gt;0,+(Y38/X38)*100,0)</f>
        <v>-314.15767278667687</v>
      </c>
      <c r="AA38" s="33">
        <f>SUM(AA30:AA37)</f>
        <v>46057005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-48519650</v>
      </c>
      <c r="D45" s="29">
        <f>+D38+D44</f>
        <v>0</v>
      </c>
      <c r="E45" s="30">
        <f t="shared" si="5"/>
        <v>12385779</v>
      </c>
      <c r="F45" s="31">
        <f t="shared" si="5"/>
        <v>46057005</v>
      </c>
      <c r="G45" s="31">
        <f t="shared" si="5"/>
        <v>-49322118</v>
      </c>
      <c r="H45" s="31">
        <f t="shared" si="5"/>
        <v>-5002104</v>
      </c>
      <c r="I45" s="31">
        <f t="shared" si="5"/>
        <v>237355</v>
      </c>
      <c r="J45" s="31">
        <f t="shared" si="5"/>
        <v>-54086867</v>
      </c>
      <c r="K45" s="31">
        <f t="shared" si="5"/>
        <v>-7408686</v>
      </c>
      <c r="L45" s="31">
        <f t="shared" si="5"/>
        <v>-8765648</v>
      </c>
      <c r="M45" s="31">
        <f t="shared" si="5"/>
        <v>517573</v>
      </c>
      <c r="N45" s="31">
        <f t="shared" si="5"/>
        <v>-15656761</v>
      </c>
      <c r="O45" s="31">
        <f t="shared" si="5"/>
        <v>-3236249</v>
      </c>
      <c r="P45" s="31">
        <f t="shared" si="5"/>
        <v>-1657211</v>
      </c>
      <c r="Q45" s="31">
        <f t="shared" si="5"/>
        <v>-516733</v>
      </c>
      <c r="R45" s="31">
        <f t="shared" si="5"/>
        <v>-5410193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-75153821</v>
      </c>
      <c r="X45" s="31">
        <f t="shared" si="5"/>
        <v>35092752</v>
      </c>
      <c r="Y45" s="31">
        <f t="shared" si="5"/>
        <v>-110246573</v>
      </c>
      <c r="Z45" s="32">
        <f>+IF(X45&lt;&gt;0,+(Y45/X45)*100,0)</f>
        <v>-314.15767278667687</v>
      </c>
      <c r="AA45" s="33">
        <f>+AA38+AA44</f>
        <v>46057005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618715590</v>
      </c>
      <c r="D46" s="42">
        <f t="shared" si="6"/>
        <v>0</v>
      </c>
      <c r="E46" s="43">
        <f t="shared" si="6"/>
        <v>504284883</v>
      </c>
      <c r="F46" s="44">
        <f t="shared" si="6"/>
        <v>52027152</v>
      </c>
      <c r="G46" s="44">
        <f t="shared" si="6"/>
        <v>690466581</v>
      </c>
      <c r="H46" s="44">
        <f t="shared" si="6"/>
        <v>-20693643</v>
      </c>
      <c r="I46" s="44">
        <f t="shared" si="6"/>
        <v>-6635226</v>
      </c>
      <c r="J46" s="44">
        <f t="shared" si="6"/>
        <v>663137712</v>
      </c>
      <c r="K46" s="44">
        <f t="shared" si="6"/>
        <v>8246124</v>
      </c>
      <c r="L46" s="44">
        <f t="shared" si="6"/>
        <v>-9166110</v>
      </c>
      <c r="M46" s="44">
        <f t="shared" si="6"/>
        <v>17343292</v>
      </c>
      <c r="N46" s="44">
        <f t="shared" si="6"/>
        <v>16423306</v>
      </c>
      <c r="O46" s="44">
        <f t="shared" si="6"/>
        <v>5539287</v>
      </c>
      <c r="P46" s="44">
        <f t="shared" si="6"/>
        <v>3871484</v>
      </c>
      <c r="Q46" s="44">
        <f t="shared" si="6"/>
        <v>17398210</v>
      </c>
      <c r="R46" s="44">
        <f t="shared" si="6"/>
        <v>26808981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706369999</v>
      </c>
      <c r="X46" s="44">
        <f t="shared" si="6"/>
        <v>35103102</v>
      </c>
      <c r="Y46" s="44">
        <f t="shared" si="6"/>
        <v>671266897</v>
      </c>
      <c r="Z46" s="45">
        <f>+IF(X46&lt;&gt;0,+(Y46/X46)*100,0)</f>
        <v>1912.2723028865084</v>
      </c>
      <c r="AA46" s="46">
        <f>+AA27-AA45</f>
        <v>52027152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105964800</v>
      </c>
      <c r="D48" s="18"/>
      <c r="E48" s="19">
        <v>20163624</v>
      </c>
      <c r="F48" s="20">
        <v>52027152</v>
      </c>
      <c r="G48" s="20">
        <v>108313815</v>
      </c>
      <c r="H48" s="20">
        <v>4436720</v>
      </c>
      <c r="I48" s="20">
        <v>-8325187</v>
      </c>
      <c r="J48" s="20">
        <v>104425348</v>
      </c>
      <c r="K48" s="20">
        <v>36076933</v>
      </c>
      <c r="L48" s="20">
        <v>7322992</v>
      </c>
      <c r="M48" s="20">
        <v>15597713</v>
      </c>
      <c r="N48" s="20">
        <v>58997638</v>
      </c>
      <c r="O48" s="20">
        <v>-2691493</v>
      </c>
      <c r="P48" s="20">
        <v>2226263</v>
      </c>
      <c r="Q48" s="20">
        <v>15706744</v>
      </c>
      <c r="R48" s="20">
        <v>15241514</v>
      </c>
      <c r="S48" s="20"/>
      <c r="T48" s="20"/>
      <c r="U48" s="20"/>
      <c r="V48" s="20"/>
      <c r="W48" s="20">
        <v>178664500</v>
      </c>
      <c r="X48" s="20">
        <v>35103102</v>
      </c>
      <c r="Y48" s="20">
        <v>143561398</v>
      </c>
      <c r="Z48" s="47">
        <v>408.97068868728468</v>
      </c>
      <c r="AA48" s="22">
        <v>52027152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105964800</v>
      </c>
      <c r="D51" s="50">
        <f t="shared" ref="D51:Y51" si="7">SUM(D48:D50)</f>
        <v>0</v>
      </c>
      <c r="E51" s="51">
        <f t="shared" si="7"/>
        <v>20163624</v>
      </c>
      <c r="F51" s="52">
        <f t="shared" si="7"/>
        <v>52027152</v>
      </c>
      <c r="G51" s="52">
        <f t="shared" si="7"/>
        <v>108313815</v>
      </c>
      <c r="H51" s="52">
        <f t="shared" si="7"/>
        <v>4436720</v>
      </c>
      <c r="I51" s="52">
        <f t="shared" si="7"/>
        <v>-8325187</v>
      </c>
      <c r="J51" s="52">
        <f t="shared" si="7"/>
        <v>104425348</v>
      </c>
      <c r="K51" s="52">
        <f t="shared" si="7"/>
        <v>36076933</v>
      </c>
      <c r="L51" s="52">
        <f t="shared" si="7"/>
        <v>7322992</v>
      </c>
      <c r="M51" s="52">
        <f t="shared" si="7"/>
        <v>15597713</v>
      </c>
      <c r="N51" s="52">
        <f t="shared" si="7"/>
        <v>58997638</v>
      </c>
      <c r="O51" s="52">
        <f t="shared" si="7"/>
        <v>-2691493</v>
      </c>
      <c r="P51" s="52">
        <f t="shared" si="7"/>
        <v>2226263</v>
      </c>
      <c r="Q51" s="52">
        <f t="shared" si="7"/>
        <v>15706744</v>
      </c>
      <c r="R51" s="52">
        <f t="shared" si="7"/>
        <v>15241514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178664500</v>
      </c>
      <c r="X51" s="52">
        <f t="shared" si="7"/>
        <v>35103102</v>
      </c>
      <c r="Y51" s="52">
        <f t="shared" si="7"/>
        <v>143561398</v>
      </c>
      <c r="Z51" s="53">
        <f>+IF(X51&lt;&gt;0,+(Y51/X51)*100,0)</f>
        <v>408.97068868728468</v>
      </c>
      <c r="AA51" s="54">
        <f>SUM(AA48:AA50)</f>
        <v>52027152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10732879</v>
      </c>
      <c r="D8" s="18"/>
      <c r="E8" s="19">
        <v>35154798</v>
      </c>
      <c r="F8" s="20">
        <v>35154798</v>
      </c>
      <c r="G8" s="20">
        <v>20918004</v>
      </c>
      <c r="H8" s="20">
        <v>-9219241</v>
      </c>
      <c r="I8" s="20">
        <v>-27349066</v>
      </c>
      <c r="J8" s="20">
        <v>-15650303</v>
      </c>
      <c r="K8" s="20">
        <v>-63945</v>
      </c>
      <c r="L8" s="20">
        <v>4604928</v>
      </c>
      <c r="M8" s="20">
        <v>-3387860</v>
      </c>
      <c r="N8" s="20">
        <v>1153123</v>
      </c>
      <c r="O8" s="20">
        <v>25035450</v>
      </c>
      <c r="P8" s="20">
        <v>287503</v>
      </c>
      <c r="Q8" s="20">
        <v>2114176</v>
      </c>
      <c r="R8" s="20">
        <v>27437129</v>
      </c>
      <c r="S8" s="20"/>
      <c r="T8" s="20"/>
      <c r="U8" s="20"/>
      <c r="V8" s="20"/>
      <c r="W8" s="20">
        <v>12939949</v>
      </c>
      <c r="X8" s="20">
        <v>26366148</v>
      </c>
      <c r="Y8" s="20">
        <v>-13426199</v>
      </c>
      <c r="Z8" s="21">
        <v>-50.922110427355562</v>
      </c>
      <c r="AA8" s="22">
        <v>35154798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10732879</v>
      </c>
      <c r="D14" s="29">
        <f>SUM(D6:D13)</f>
        <v>0</v>
      </c>
      <c r="E14" s="30">
        <f t="shared" si="0"/>
        <v>35154798</v>
      </c>
      <c r="F14" s="31">
        <f t="shared" si="0"/>
        <v>35154798</v>
      </c>
      <c r="G14" s="31">
        <f t="shared" si="0"/>
        <v>20918004</v>
      </c>
      <c r="H14" s="31">
        <f t="shared" si="0"/>
        <v>-9219241</v>
      </c>
      <c r="I14" s="31">
        <f t="shared" si="0"/>
        <v>-27349066</v>
      </c>
      <c r="J14" s="31">
        <f t="shared" si="0"/>
        <v>-15650303</v>
      </c>
      <c r="K14" s="31">
        <f t="shared" si="0"/>
        <v>-63945</v>
      </c>
      <c r="L14" s="31">
        <f t="shared" si="0"/>
        <v>4604928</v>
      </c>
      <c r="M14" s="31">
        <f t="shared" si="0"/>
        <v>-3387860</v>
      </c>
      <c r="N14" s="31">
        <f t="shared" si="0"/>
        <v>1153123</v>
      </c>
      <c r="O14" s="31">
        <f t="shared" si="0"/>
        <v>25035450</v>
      </c>
      <c r="P14" s="31">
        <f t="shared" si="0"/>
        <v>287503</v>
      </c>
      <c r="Q14" s="31">
        <f t="shared" si="0"/>
        <v>2114176</v>
      </c>
      <c r="R14" s="31">
        <f t="shared" si="0"/>
        <v>27437129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12939949</v>
      </c>
      <c r="X14" s="31">
        <f t="shared" si="0"/>
        <v>26366148</v>
      </c>
      <c r="Y14" s="31">
        <f t="shared" si="0"/>
        <v>-13426199</v>
      </c>
      <c r="Z14" s="32">
        <f>+IF(X14&lt;&gt;0,+(Y14/X14)*100,0)</f>
        <v>-50.922110427355562</v>
      </c>
      <c r="AA14" s="33">
        <f>SUM(AA6:AA13)</f>
        <v>35154798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264979714</v>
      </c>
      <c r="D18" s="18"/>
      <c r="E18" s="19">
        <v>290943825</v>
      </c>
      <c r="F18" s="20">
        <v>291138810</v>
      </c>
      <c r="G18" s="24">
        <v>265105875</v>
      </c>
      <c r="H18" s="24">
        <v>-126161</v>
      </c>
      <c r="I18" s="24"/>
      <c r="J18" s="20">
        <v>264979714</v>
      </c>
      <c r="K18" s="24"/>
      <c r="L18" s="24"/>
      <c r="M18" s="20"/>
      <c r="N18" s="24"/>
      <c r="O18" s="24"/>
      <c r="P18" s="24">
        <v>194984</v>
      </c>
      <c r="Q18" s="20"/>
      <c r="R18" s="24">
        <v>194984</v>
      </c>
      <c r="S18" s="24"/>
      <c r="T18" s="20"/>
      <c r="U18" s="24"/>
      <c r="V18" s="24"/>
      <c r="W18" s="24">
        <v>265174698</v>
      </c>
      <c r="X18" s="20">
        <v>218286009</v>
      </c>
      <c r="Y18" s="24">
        <v>46888689</v>
      </c>
      <c r="Z18" s="25">
        <v>21.480391352063247</v>
      </c>
      <c r="AA18" s="26">
        <v>291138810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264979714</v>
      </c>
      <c r="D26" s="29">
        <f t="shared" ref="D26:Y26" si="1">SUM(D16:D25)</f>
        <v>0</v>
      </c>
      <c r="E26" s="35">
        <f t="shared" si="1"/>
        <v>290943825</v>
      </c>
      <c r="F26" s="36">
        <f t="shared" si="1"/>
        <v>291138810</v>
      </c>
      <c r="G26" s="36">
        <f t="shared" si="1"/>
        <v>265105875</v>
      </c>
      <c r="H26" s="36">
        <f t="shared" si="1"/>
        <v>-126161</v>
      </c>
      <c r="I26" s="36">
        <f t="shared" si="1"/>
        <v>0</v>
      </c>
      <c r="J26" s="36">
        <f t="shared" si="1"/>
        <v>264979714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194984</v>
      </c>
      <c r="Q26" s="36">
        <f t="shared" si="1"/>
        <v>0</v>
      </c>
      <c r="R26" s="36">
        <f t="shared" si="1"/>
        <v>194984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265174698</v>
      </c>
      <c r="X26" s="36">
        <f t="shared" si="1"/>
        <v>218286009</v>
      </c>
      <c r="Y26" s="36">
        <f t="shared" si="1"/>
        <v>46888689</v>
      </c>
      <c r="Z26" s="37">
        <f>+IF(X26&lt;&gt;0,+(Y26/X26)*100,0)</f>
        <v>21.480391352063247</v>
      </c>
      <c r="AA26" s="38">
        <f>SUM(AA16:AA25)</f>
        <v>291138810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275712593</v>
      </c>
      <c r="D27" s="29">
        <f>+D14+D26</f>
        <v>0</v>
      </c>
      <c r="E27" s="30">
        <f t="shared" si="2"/>
        <v>326098623</v>
      </c>
      <c r="F27" s="31">
        <f t="shared" si="2"/>
        <v>326293608</v>
      </c>
      <c r="G27" s="31">
        <f t="shared" si="2"/>
        <v>286023879</v>
      </c>
      <c r="H27" s="31">
        <f t="shared" si="2"/>
        <v>-9345402</v>
      </c>
      <c r="I27" s="31">
        <f t="shared" si="2"/>
        <v>-27349066</v>
      </c>
      <c r="J27" s="31">
        <f t="shared" si="2"/>
        <v>249329411</v>
      </c>
      <c r="K27" s="31">
        <f t="shared" si="2"/>
        <v>-63945</v>
      </c>
      <c r="L27" s="31">
        <f t="shared" si="2"/>
        <v>4604928</v>
      </c>
      <c r="M27" s="31">
        <f t="shared" si="2"/>
        <v>-3387860</v>
      </c>
      <c r="N27" s="31">
        <f t="shared" si="2"/>
        <v>1153123</v>
      </c>
      <c r="O27" s="31">
        <f t="shared" si="2"/>
        <v>25035450</v>
      </c>
      <c r="P27" s="31">
        <f t="shared" si="2"/>
        <v>482487</v>
      </c>
      <c r="Q27" s="31">
        <f t="shared" si="2"/>
        <v>2114176</v>
      </c>
      <c r="R27" s="31">
        <f t="shared" si="2"/>
        <v>27632113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278114647</v>
      </c>
      <c r="X27" s="31">
        <f t="shared" si="2"/>
        <v>244652157</v>
      </c>
      <c r="Y27" s="31">
        <f t="shared" si="2"/>
        <v>33462490</v>
      </c>
      <c r="Z27" s="32">
        <f>+IF(X27&lt;&gt;0,+(Y27/X27)*100,0)</f>
        <v>13.677578162533838</v>
      </c>
      <c r="AA27" s="33">
        <f>+AA14+AA26</f>
        <v>326293608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25389833</v>
      </c>
      <c r="D33" s="18"/>
      <c r="E33" s="19">
        <v>16127128</v>
      </c>
      <c r="F33" s="20">
        <v>16127128</v>
      </c>
      <c r="G33" s="20">
        <v>25762849</v>
      </c>
      <c r="H33" s="20">
        <v>352264</v>
      </c>
      <c r="I33" s="20">
        <v>-2163691</v>
      </c>
      <c r="J33" s="20">
        <v>23951422</v>
      </c>
      <c r="K33" s="20">
        <v>305767</v>
      </c>
      <c r="L33" s="20">
        <v>366932</v>
      </c>
      <c r="M33" s="20">
        <v>406580</v>
      </c>
      <c r="N33" s="20">
        <v>1079279</v>
      </c>
      <c r="O33" s="20">
        <v>273011</v>
      </c>
      <c r="P33" s="20">
        <v>343128</v>
      </c>
      <c r="Q33" s="20">
        <v>41337</v>
      </c>
      <c r="R33" s="20">
        <v>657476</v>
      </c>
      <c r="S33" s="20"/>
      <c r="T33" s="20"/>
      <c r="U33" s="20"/>
      <c r="V33" s="20"/>
      <c r="W33" s="20">
        <v>25688177</v>
      </c>
      <c r="X33" s="20">
        <v>12095334</v>
      </c>
      <c r="Y33" s="20">
        <v>13592843</v>
      </c>
      <c r="Z33" s="21">
        <v>112.38088175159116</v>
      </c>
      <c r="AA33" s="22">
        <v>16127128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-224232</v>
      </c>
      <c r="Q34" s="20"/>
      <c r="R34" s="20">
        <v>-224232</v>
      </c>
      <c r="S34" s="20"/>
      <c r="T34" s="20"/>
      <c r="U34" s="20"/>
      <c r="V34" s="20"/>
      <c r="W34" s="20">
        <v>-224232</v>
      </c>
      <c r="X34" s="20"/>
      <c r="Y34" s="20">
        <v>-224232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25389833</v>
      </c>
      <c r="D38" s="29">
        <f t="shared" ref="D38:Y38" si="3">SUM(D30:D37)</f>
        <v>0</v>
      </c>
      <c r="E38" s="30">
        <f t="shared" si="3"/>
        <v>16127128</v>
      </c>
      <c r="F38" s="31">
        <f t="shared" si="3"/>
        <v>16127128</v>
      </c>
      <c r="G38" s="31">
        <f t="shared" si="3"/>
        <v>25762849</v>
      </c>
      <c r="H38" s="31">
        <f t="shared" si="3"/>
        <v>352264</v>
      </c>
      <c r="I38" s="31">
        <f t="shared" si="3"/>
        <v>-2163691</v>
      </c>
      <c r="J38" s="31">
        <f t="shared" si="3"/>
        <v>23951422</v>
      </c>
      <c r="K38" s="31">
        <f t="shared" si="3"/>
        <v>305767</v>
      </c>
      <c r="L38" s="31">
        <f t="shared" si="3"/>
        <v>366932</v>
      </c>
      <c r="M38" s="31">
        <f t="shared" si="3"/>
        <v>406580</v>
      </c>
      <c r="N38" s="31">
        <f t="shared" si="3"/>
        <v>1079279</v>
      </c>
      <c r="O38" s="31">
        <f t="shared" si="3"/>
        <v>273011</v>
      </c>
      <c r="P38" s="31">
        <f t="shared" si="3"/>
        <v>118896</v>
      </c>
      <c r="Q38" s="31">
        <f t="shared" si="3"/>
        <v>41337</v>
      </c>
      <c r="R38" s="31">
        <f t="shared" si="3"/>
        <v>433244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25463945</v>
      </c>
      <c r="X38" s="31">
        <f t="shared" si="3"/>
        <v>12095334</v>
      </c>
      <c r="Y38" s="31">
        <f t="shared" si="3"/>
        <v>13368611</v>
      </c>
      <c r="Z38" s="32">
        <f>+IF(X38&lt;&gt;0,+(Y38/X38)*100,0)</f>
        <v>110.52700983701649</v>
      </c>
      <c r="AA38" s="33">
        <f>SUM(AA30:AA37)</f>
        <v>16127128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25389833</v>
      </c>
      <c r="D45" s="29">
        <f>+D38+D44</f>
        <v>0</v>
      </c>
      <c r="E45" s="30">
        <f t="shared" si="5"/>
        <v>16127128</v>
      </c>
      <c r="F45" s="31">
        <f t="shared" si="5"/>
        <v>16127128</v>
      </c>
      <c r="G45" s="31">
        <f t="shared" si="5"/>
        <v>25762849</v>
      </c>
      <c r="H45" s="31">
        <f t="shared" si="5"/>
        <v>352264</v>
      </c>
      <c r="I45" s="31">
        <f t="shared" si="5"/>
        <v>-2163691</v>
      </c>
      <c r="J45" s="31">
        <f t="shared" si="5"/>
        <v>23951422</v>
      </c>
      <c r="K45" s="31">
        <f t="shared" si="5"/>
        <v>305767</v>
      </c>
      <c r="L45" s="31">
        <f t="shared" si="5"/>
        <v>366932</v>
      </c>
      <c r="M45" s="31">
        <f t="shared" si="5"/>
        <v>406580</v>
      </c>
      <c r="N45" s="31">
        <f t="shared" si="5"/>
        <v>1079279</v>
      </c>
      <c r="O45" s="31">
        <f t="shared" si="5"/>
        <v>273011</v>
      </c>
      <c r="P45" s="31">
        <f t="shared" si="5"/>
        <v>118896</v>
      </c>
      <c r="Q45" s="31">
        <f t="shared" si="5"/>
        <v>41337</v>
      </c>
      <c r="R45" s="31">
        <f t="shared" si="5"/>
        <v>433244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25463945</v>
      </c>
      <c r="X45" s="31">
        <f t="shared" si="5"/>
        <v>12095334</v>
      </c>
      <c r="Y45" s="31">
        <f t="shared" si="5"/>
        <v>13368611</v>
      </c>
      <c r="Z45" s="32">
        <f>+IF(X45&lt;&gt;0,+(Y45/X45)*100,0)</f>
        <v>110.52700983701649</v>
      </c>
      <c r="AA45" s="33">
        <f>+AA38+AA44</f>
        <v>16127128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250322760</v>
      </c>
      <c r="D46" s="42">
        <f t="shared" si="6"/>
        <v>0</v>
      </c>
      <c r="E46" s="43">
        <f t="shared" si="6"/>
        <v>309971495</v>
      </c>
      <c r="F46" s="44">
        <f t="shared" si="6"/>
        <v>310166480</v>
      </c>
      <c r="G46" s="44">
        <f t="shared" si="6"/>
        <v>260261030</v>
      </c>
      <c r="H46" s="44">
        <f t="shared" si="6"/>
        <v>-9697666</v>
      </c>
      <c r="I46" s="44">
        <f t="shared" si="6"/>
        <v>-25185375</v>
      </c>
      <c r="J46" s="44">
        <f t="shared" si="6"/>
        <v>225377989</v>
      </c>
      <c r="K46" s="44">
        <f t="shared" si="6"/>
        <v>-369712</v>
      </c>
      <c r="L46" s="44">
        <f t="shared" si="6"/>
        <v>4237996</v>
      </c>
      <c r="M46" s="44">
        <f t="shared" si="6"/>
        <v>-3794440</v>
      </c>
      <c r="N46" s="44">
        <f t="shared" si="6"/>
        <v>73844</v>
      </c>
      <c r="O46" s="44">
        <f t="shared" si="6"/>
        <v>24762439</v>
      </c>
      <c r="P46" s="44">
        <f t="shared" si="6"/>
        <v>363591</v>
      </c>
      <c r="Q46" s="44">
        <f t="shared" si="6"/>
        <v>2072839</v>
      </c>
      <c r="R46" s="44">
        <f t="shared" si="6"/>
        <v>27198869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252650702</v>
      </c>
      <c r="X46" s="44">
        <f t="shared" si="6"/>
        <v>232556823</v>
      </c>
      <c r="Y46" s="44">
        <f t="shared" si="6"/>
        <v>20093879</v>
      </c>
      <c r="Z46" s="45">
        <f>+IF(X46&lt;&gt;0,+(Y46/X46)*100,0)</f>
        <v>8.6404168842640239</v>
      </c>
      <c r="AA46" s="46">
        <f>+AA27-AA45</f>
        <v>310166480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119490694</v>
      </c>
      <c r="D48" s="18"/>
      <c r="E48" s="19">
        <v>-406997652</v>
      </c>
      <c r="F48" s="20">
        <v>-406997652</v>
      </c>
      <c r="G48" s="20">
        <v>129137426</v>
      </c>
      <c r="H48" s="20">
        <v>-9659668</v>
      </c>
      <c r="I48" s="20">
        <v>-26571997</v>
      </c>
      <c r="J48" s="20">
        <v>92905761</v>
      </c>
      <c r="K48" s="20">
        <v>-1127023</v>
      </c>
      <c r="L48" s="20">
        <v>3236147</v>
      </c>
      <c r="M48" s="20">
        <v>-3135505</v>
      </c>
      <c r="N48" s="20">
        <v>-1026381</v>
      </c>
      <c r="O48" s="20">
        <v>25711682</v>
      </c>
      <c r="P48" s="20">
        <v>-3412710</v>
      </c>
      <c r="Q48" s="20">
        <v>22888331</v>
      </c>
      <c r="R48" s="20">
        <v>45187303</v>
      </c>
      <c r="S48" s="20"/>
      <c r="T48" s="20"/>
      <c r="U48" s="20"/>
      <c r="V48" s="20"/>
      <c r="W48" s="20">
        <v>137066683</v>
      </c>
      <c r="X48" s="20">
        <v>-305248248</v>
      </c>
      <c r="Y48" s="20">
        <v>442314931</v>
      </c>
      <c r="Z48" s="47">
        <v>-144.90334797924868</v>
      </c>
      <c r="AA48" s="22">
        <v>-406997652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119490694</v>
      </c>
      <c r="D51" s="50">
        <f t="shared" ref="D51:Y51" si="7">SUM(D48:D50)</f>
        <v>0</v>
      </c>
      <c r="E51" s="51">
        <f t="shared" si="7"/>
        <v>-406997652</v>
      </c>
      <c r="F51" s="52">
        <f t="shared" si="7"/>
        <v>-406997652</v>
      </c>
      <c r="G51" s="52">
        <f t="shared" si="7"/>
        <v>129137426</v>
      </c>
      <c r="H51" s="52">
        <f t="shared" si="7"/>
        <v>-9659668</v>
      </c>
      <c r="I51" s="52">
        <f t="shared" si="7"/>
        <v>-26571997</v>
      </c>
      <c r="J51" s="52">
        <f t="shared" si="7"/>
        <v>92905761</v>
      </c>
      <c r="K51" s="52">
        <f t="shared" si="7"/>
        <v>-1127023</v>
      </c>
      <c r="L51" s="52">
        <f t="shared" si="7"/>
        <v>3236147</v>
      </c>
      <c r="M51" s="52">
        <f t="shared" si="7"/>
        <v>-3135505</v>
      </c>
      <c r="N51" s="52">
        <f t="shared" si="7"/>
        <v>-1026381</v>
      </c>
      <c r="O51" s="52">
        <f t="shared" si="7"/>
        <v>25711682</v>
      </c>
      <c r="P51" s="52">
        <f t="shared" si="7"/>
        <v>-3412710</v>
      </c>
      <c r="Q51" s="52">
        <f t="shared" si="7"/>
        <v>22888331</v>
      </c>
      <c r="R51" s="52">
        <f t="shared" si="7"/>
        <v>45187303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137066683</v>
      </c>
      <c r="X51" s="52">
        <f t="shared" si="7"/>
        <v>-305248248</v>
      </c>
      <c r="Y51" s="52">
        <f t="shared" si="7"/>
        <v>442314931</v>
      </c>
      <c r="Z51" s="53">
        <f>+IF(X51&lt;&gt;0,+(Y51/X51)*100,0)</f>
        <v>-144.90334797924868</v>
      </c>
      <c r="AA51" s="54">
        <f>SUM(AA48:AA50)</f>
        <v>-406997652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-8764954</v>
      </c>
      <c r="D6" s="18"/>
      <c r="E6" s="19">
        <v>28147667</v>
      </c>
      <c r="F6" s="20">
        <v>28147667</v>
      </c>
      <c r="G6" s="20">
        <v>-8740489</v>
      </c>
      <c r="H6" s="20">
        <v>258239</v>
      </c>
      <c r="I6" s="20">
        <v>3772778</v>
      </c>
      <c r="J6" s="20">
        <v>-4709472</v>
      </c>
      <c r="K6" s="20">
        <v>1183887</v>
      </c>
      <c r="L6" s="20">
        <v>-86507</v>
      </c>
      <c r="M6" s="20">
        <v>175313</v>
      </c>
      <c r="N6" s="20">
        <v>1272693</v>
      </c>
      <c r="O6" s="20">
        <v>339284</v>
      </c>
      <c r="P6" s="20">
        <v>-7629370</v>
      </c>
      <c r="Q6" s="20">
        <v>-8441880</v>
      </c>
      <c r="R6" s="20">
        <v>-15731966</v>
      </c>
      <c r="S6" s="20"/>
      <c r="T6" s="20"/>
      <c r="U6" s="20"/>
      <c r="V6" s="20"/>
      <c r="W6" s="20">
        <v>-19168745</v>
      </c>
      <c r="X6" s="20">
        <v>25394027</v>
      </c>
      <c r="Y6" s="20">
        <v>-44562772</v>
      </c>
      <c r="Z6" s="21">
        <v>-175.48525092140764</v>
      </c>
      <c r="AA6" s="22">
        <v>28147667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94291445</v>
      </c>
      <c r="D8" s="18"/>
      <c r="E8" s="19">
        <v>-9659672</v>
      </c>
      <c r="F8" s="20">
        <v>-9659672</v>
      </c>
      <c r="G8" s="20">
        <v>46207368</v>
      </c>
      <c r="H8" s="20">
        <v>55488210</v>
      </c>
      <c r="I8" s="20">
        <v>407030</v>
      </c>
      <c r="J8" s="20">
        <v>102102608</v>
      </c>
      <c r="K8" s="20">
        <v>-3766243</v>
      </c>
      <c r="L8" s="20">
        <v>-327375</v>
      </c>
      <c r="M8" s="20">
        <v>5816769</v>
      </c>
      <c r="N8" s="20">
        <v>1723151</v>
      </c>
      <c r="O8" s="20">
        <v>3484839</v>
      </c>
      <c r="P8" s="20">
        <v>1619871</v>
      </c>
      <c r="Q8" s="20">
        <v>2674434</v>
      </c>
      <c r="R8" s="20">
        <v>7779144</v>
      </c>
      <c r="S8" s="20"/>
      <c r="T8" s="20"/>
      <c r="U8" s="20"/>
      <c r="V8" s="20"/>
      <c r="W8" s="20">
        <v>111604903</v>
      </c>
      <c r="X8" s="20">
        <v>-14131793</v>
      </c>
      <c r="Y8" s="20">
        <v>125736696</v>
      </c>
      <c r="Z8" s="21">
        <v>-889.7434034025265</v>
      </c>
      <c r="AA8" s="22">
        <v>-9659672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-16271</v>
      </c>
      <c r="D11" s="18"/>
      <c r="E11" s="19">
        <v>-16150800</v>
      </c>
      <c r="F11" s="20">
        <v>-16150800</v>
      </c>
      <c r="G11" s="20">
        <v>-16271</v>
      </c>
      <c r="H11" s="20"/>
      <c r="I11" s="20">
        <v>151500</v>
      </c>
      <c r="J11" s="20">
        <v>135229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135229</v>
      </c>
      <c r="X11" s="20">
        <v>-14081361</v>
      </c>
      <c r="Y11" s="20">
        <v>14216590</v>
      </c>
      <c r="Z11" s="21">
        <v>-100.9603404102771</v>
      </c>
      <c r="AA11" s="22">
        <v>-16150800</v>
      </c>
    </row>
    <row r="12" spans="1:27" x14ac:dyDescent="0.25">
      <c r="A12" s="23" t="s">
        <v>41</v>
      </c>
      <c r="B12" s="17" t="s">
        <v>33</v>
      </c>
      <c r="C12" s="18">
        <v>10250880</v>
      </c>
      <c r="D12" s="18"/>
      <c r="E12" s="19">
        <v>8189250</v>
      </c>
      <c r="F12" s="20">
        <v>8189250</v>
      </c>
      <c r="G12" s="24">
        <v>10291038</v>
      </c>
      <c r="H12" s="24">
        <v>15120</v>
      </c>
      <c r="I12" s="24">
        <v>2946</v>
      </c>
      <c r="J12" s="20">
        <v>10309104</v>
      </c>
      <c r="K12" s="24">
        <v>97125</v>
      </c>
      <c r="L12" s="24">
        <v>327446</v>
      </c>
      <c r="M12" s="20">
        <v>146500</v>
      </c>
      <c r="N12" s="24">
        <v>571071</v>
      </c>
      <c r="O12" s="24">
        <v>110289</v>
      </c>
      <c r="P12" s="24">
        <v>1214521</v>
      </c>
      <c r="Q12" s="20">
        <v>1277227</v>
      </c>
      <c r="R12" s="24">
        <v>2602037</v>
      </c>
      <c r="S12" s="24"/>
      <c r="T12" s="20"/>
      <c r="U12" s="24"/>
      <c r="V12" s="24"/>
      <c r="W12" s="24">
        <v>13482212</v>
      </c>
      <c r="X12" s="20">
        <v>8189250</v>
      </c>
      <c r="Y12" s="24">
        <v>5292962</v>
      </c>
      <c r="Z12" s="25">
        <v>64.633049424550478</v>
      </c>
      <c r="AA12" s="26">
        <v>8189250</v>
      </c>
    </row>
    <row r="13" spans="1:27" x14ac:dyDescent="0.25">
      <c r="A13" s="23" t="s">
        <v>42</v>
      </c>
      <c r="B13" s="17" t="s">
        <v>33</v>
      </c>
      <c r="C13" s="18">
        <v>-87353</v>
      </c>
      <c r="D13" s="18"/>
      <c r="E13" s="19">
        <v>-87353</v>
      </c>
      <c r="F13" s="20">
        <v>-87353</v>
      </c>
      <c r="G13" s="20">
        <v>-87353</v>
      </c>
      <c r="H13" s="20"/>
      <c r="I13" s="20"/>
      <c r="J13" s="20">
        <v>-87353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-87353</v>
      </c>
      <c r="X13" s="20">
        <v>-87353</v>
      </c>
      <c r="Y13" s="20"/>
      <c r="Z13" s="21"/>
      <c r="AA13" s="22">
        <v>-87353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95673747</v>
      </c>
      <c r="D14" s="29">
        <f>SUM(D6:D13)</f>
        <v>0</v>
      </c>
      <c r="E14" s="30">
        <f t="shared" si="0"/>
        <v>10439092</v>
      </c>
      <c r="F14" s="31">
        <f t="shared" si="0"/>
        <v>10439092</v>
      </c>
      <c r="G14" s="31">
        <f t="shared" si="0"/>
        <v>47654293</v>
      </c>
      <c r="H14" s="31">
        <f t="shared" si="0"/>
        <v>55761569</v>
      </c>
      <c r="I14" s="31">
        <f t="shared" si="0"/>
        <v>4334254</v>
      </c>
      <c r="J14" s="31">
        <f t="shared" si="0"/>
        <v>107750116</v>
      </c>
      <c r="K14" s="31">
        <f t="shared" si="0"/>
        <v>-2485231</v>
      </c>
      <c r="L14" s="31">
        <f t="shared" si="0"/>
        <v>-86436</v>
      </c>
      <c r="M14" s="31">
        <f t="shared" si="0"/>
        <v>6138582</v>
      </c>
      <c r="N14" s="31">
        <f t="shared" si="0"/>
        <v>3566915</v>
      </c>
      <c r="O14" s="31">
        <f t="shared" si="0"/>
        <v>3934412</v>
      </c>
      <c r="P14" s="31">
        <f t="shared" si="0"/>
        <v>-4794978</v>
      </c>
      <c r="Q14" s="31">
        <f t="shared" si="0"/>
        <v>-4490219</v>
      </c>
      <c r="R14" s="31">
        <f t="shared" si="0"/>
        <v>-5350785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105966246</v>
      </c>
      <c r="X14" s="31">
        <f t="shared" si="0"/>
        <v>5282770</v>
      </c>
      <c r="Y14" s="31">
        <f t="shared" si="0"/>
        <v>100683476</v>
      </c>
      <c r="Z14" s="32">
        <f>+IF(X14&lt;&gt;0,+(Y14/X14)*100,0)</f>
        <v>1905.8841478996815</v>
      </c>
      <c r="AA14" s="33">
        <f>SUM(AA6:AA13)</f>
        <v>10439092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26352701</v>
      </c>
      <c r="D18" s="18"/>
      <c r="E18" s="19">
        <v>16774092</v>
      </c>
      <c r="F18" s="20">
        <v>16774092</v>
      </c>
      <c r="G18" s="24">
        <v>29896578</v>
      </c>
      <c r="H18" s="24">
        <v>-3543877</v>
      </c>
      <c r="I18" s="24"/>
      <c r="J18" s="20">
        <v>26352701</v>
      </c>
      <c r="K18" s="24"/>
      <c r="L18" s="24">
        <v>1737528</v>
      </c>
      <c r="M18" s="20">
        <v>14552317</v>
      </c>
      <c r="N18" s="24">
        <v>16289845</v>
      </c>
      <c r="O18" s="24"/>
      <c r="P18" s="24">
        <v>955000</v>
      </c>
      <c r="Q18" s="20">
        <v>1651685</v>
      </c>
      <c r="R18" s="24">
        <v>2606685</v>
      </c>
      <c r="S18" s="24"/>
      <c r="T18" s="20"/>
      <c r="U18" s="24"/>
      <c r="V18" s="24"/>
      <c r="W18" s="24">
        <v>45249231</v>
      </c>
      <c r="X18" s="20">
        <v>19926333</v>
      </c>
      <c r="Y18" s="24">
        <v>25322898</v>
      </c>
      <c r="Z18" s="25">
        <v>127.082579619642</v>
      </c>
      <c r="AA18" s="26">
        <v>16774092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26352701</v>
      </c>
      <c r="D26" s="29">
        <f t="shared" ref="D26:Y26" si="1">SUM(D16:D25)</f>
        <v>0</v>
      </c>
      <c r="E26" s="35">
        <f t="shared" si="1"/>
        <v>16774092</v>
      </c>
      <c r="F26" s="36">
        <f t="shared" si="1"/>
        <v>16774092</v>
      </c>
      <c r="G26" s="36">
        <f t="shared" si="1"/>
        <v>29896578</v>
      </c>
      <c r="H26" s="36">
        <f t="shared" si="1"/>
        <v>-3543877</v>
      </c>
      <c r="I26" s="36">
        <f t="shared" si="1"/>
        <v>0</v>
      </c>
      <c r="J26" s="36">
        <f t="shared" si="1"/>
        <v>26352701</v>
      </c>
      <c r="K26" s="36">
        <f t="shared" si="1"/>
        <v>0</v>
      </c>
      <c r="L26" s="36">
        <f t="shared" si="1"/>
        <v>1737528</v>
      </c>
      <c r="M26" s="36">
        <f t="shared" si="1"/>
        <v>14552317</v>
      </c>
      <c r="N26" s="36">
        <f t="shared" si="1"/>
        <v>16289845</v>
      </c>
      <c r="O26" s="36">
        <f t="shared" si="1"/>
        <v>0</v>
      </c>
      <c r="P26" s="36">
        <f t="shared" si="1"/>
        <v>955000</v>
      </c>
      <c r="Q26" s="36">
        <f t="shared" si="1"/>
        <v>1651685</v>
      </c>
      <c r="R26" s="36">
        <f t="shared" si="1"/>
        <v>2606685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45249231</v>
      </c>
      <c r="X26" s="36">
        <f t="shared" si="1"/>
        <v>19926333</v>
      </c>
      <c r="Y26" s="36">
        <f t="shared" si="1"/>
        <v>25322898</v>
      </c>
      <c r="Z26" s="37">
        <f>+IF(X26&lt;&gt;0,+(Y26/X26)*100,0)</f>
        <v>127.082579619642</v>
      </c>
      <c r="AA26" s="38">
        <f>SUM(AA16:AA25)</f>
        <v>16774092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122026448</v>
      </c>
      <c r="D27" s="29">
        <f>+D14+D26</f>
        <v>0</v>
      </c>
      <c r="E27" s="30">
        <f t="shared" si="2"/>
        <v>27213184</v>
      </c>
      <c r="F27" s="31">
        <f t="shared" si="2"/>
        <v>27213184</v>
      </c>
      <c r="G27" s="31">
        <f t="shared" si="2"/>
        <v>77550871</v>
      </c>
      <c r="H27" s="31">
        <f t="shared" si="2"/>
        <v>52217692</v>
      </c>
      <c r="I27" s="31">
        <f t="shared" si="2"/>
        <v>4334254</v>
      </c>
      <c r="J27" s="31">
        <f t="shared" si="2"/>
        <v>134102817</v>
      </c>
      <c r="K27" s="31">
        <f t="shared" si="2"/>
        <v>-2485231</v>
      </c>
      <c r="L27" s="31">
        <f t="shared" si="2"/>
        <v>1651092</v>
      </c>
      <c r="M27" s="31">
        <f t="shared" si="2"/>
        <v>20690899</v>
      </c>
      <c r="N27" s="31">
        <f t="shared" si="2"/>
        <v>19856760</v>
      </c>
      <c r="O27" s="31">
        <f t="shared" si="2"/>
        <v>3934412</v>
      </c>
      <c r="P27" s="31">
        <f t="shared" si="2"/>
        <v>-3839978</v>
      </c>
      <c r="Q27" s="31">
        <f t="shared" si="2"/>
        <v>-2838534</v>
      </c>
      <c r="R27" s="31">
        <f t="shared" si="2"/>
        <v>-2744100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151215477</v>
      </c>
      <c r="X27" s="31">
        <f t="shared" si="2"/>
        <v>25209103</v>
      </c>
      <c r="Y27" s="31">
        <f t="shared" si="2"/>
        <v>126006374</v>
      </c>
      <c r="Z27" s="32">
        <f>+IF(X27&lt;&gt;0,+(Y27/X27)*100,0)</f>
        <v>499.84473465795276</v>
      </c>
      <c r="AA27" s="33">
        <f>+AA14+AA26</f>
        <v>27213184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-44234</v>
      </c>
      <c r="D32" s="18"/>
      <c r="E32" s="19">
        <v>-31075</v>
      </c>
      <c r="F32" s="20">
        <v>-31075</v>
      </c>
      <c r="G32" s="20">
        <v>-45403</v>
      </c>
      <c r="H32" s="20">
        <v>-798</v>
      </c>
      <c r="I32" s="20">
        <v>-989</v>
      </c>
      <c r="J32" s="20">
        <v>-47190</v>
      </c>
      <c r="K32" s="20">
        <v>-471</v>
      </c>
      <c r="L32" s="20">
        <v>-2311</v>
      </c>
      <c r="M32" s="20">
        <v>-616</v>
      </c>
      <c r="N32" s="20">
        <v>-3398</v>
      </c>
      <c r="O32" s="20">
        <v>-747</v>
      </c>
      <c r="P32" s="20">
        <v>-1697</v>
      </c>
      <c r="Q32" s="20">
        <v>-223</v>
      </c>
      <c r="R32" s="20">
        <v>-2667</v>
      </c>
      <c r="S32" s="20"/>
      <c r="T32" s="20"/>
      <c r="U32" s="20"/>
      <c r="V32" s="20"/>
      <c r="W32" s="20">
        <v>-53255</v>
      </c>
      <c r="X32" s="20">
        <v>-31075</v>
      </c>
      <c r="Y32" s="20">
        <v>-22180</v>
      </c>
      <c r="Z32" s="21">
        <v>71.375703942075617</v>
      </c>
      <c r="AA32" s="22">
        <v>-31075</v>
      </c>
    </row>
    <row r="33" spans="1:27" x14ac:dyDescent="0.25">
      <c r="A33" s="23" t="s">
        <v>61</v>
      </c>
      <c r="B33" s="17" t="s">
        <v>33</v>
      </c>
      <c r="C33" s="18">
        <v>-9792240</v>
      </c>
      <c r="D33" s="18"/>
      <c r="E33" s="19">
        <v>22908134</v>
      </c>
      <c r="F33" s="20">
        <v>22598358</v>
      </c>
      <c r="G33" s="20">
        <v>-10092882</v>
      </c>
      <c r="H33" s="20">
        <v>-151597</v>
      </c>
      <c r="I33" s="20">
        <v>109137</v>
      </c>
      <c r="J33" s="20">
        <v>-10135342</v>
      </c>
      <c r="K33" s="20">
        <v>-259329</v>
      </c>
      <c r="L33" s="20">
        <v>-631407</v>
      </c>
      <c r="M33" s="20">
        <v>16159753</v>
      </c>
      <c r="N33" s="20">
        <v>15269017</v>
      </c>
      <c r="O33" s="20">
        <v>185147</v>
      </c>
      <c r="P33" s="20">
        <v>-7751142</v>
      </c>
      <c r="Q33" s="20">
        <v>-7534946</v>
      </c>
      <c r="R33" s="20">
        <v>-15100941</v>
      </c>
      <c r="S33" s="20"/>
      <c r="T33" s="20"/>
      <c r="U33" s="20"/>
      <c r="V33" s="20"/>
      <c r="W33" s="20">
        <v>-9967266</v>
      </c>
      <c r="X33" s="20">
        <v>16527930</v>
      </c>
      <c r="Y33" s="20">
        <v>-26495196</v>
      </c>
      <c r="Z33" s="21">
        <v>-160.30559180732251</v>
      </c>
      <c r="AA33" s="22">
        <v>22598358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10000002</v>
      </c>
      <c r="F34" s="20">
        <v>10000002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10000002</v>
      </c>
      <c r="Y34" s="20">
        <v>-10000002</v>
      </c>
      <c r="Z34" s="21">
        <v>-100</v>
      </c>
      <c r="AA34" s="22">
        <v>10000002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14163799</v>
      </c>
      <c r="D36" s="18"/>
      <c r="E36" s="19">
        <v>9256702</v>
      </c>
      <c r="F36" s="20">
        <v>9256702</v>
      </c>
      <c r="G36" s="20">
        <v>14335074</v>
      </c>
      <c r="H36" s="20">
        <v>103481</v>
      </c>
      <c r="I36" s="20">
        <v>497384</v>
      </c>
      <c r="J36" s="20">
        <v>14935939</v>
      </c>
      <c r="K36" s="20">
        <v>900146</v>
      </c>
      <c r="L36" s="20">
        <v>479206</v>
      </c>
      <c r="M36" s="20">
        <v>172983</v>
      </c>
      <c r="N36" s="20">
        <v>1552335</v>
      </c>
      <c r="O36" s="20">
        <v>214156</v>
      </c>
      <c r="P36" s="20">
        <v>242595</v>
      </c>
      <c r="Q36" s="20">
        <v>189184</v>
      </c>
      <c r="R36" s="20">
        <v>645935</v>
      </c>
      <c r="S36" s="20"/>
      <c r="T36" s="20"/>
      <c r="U36" s="20"/>
      <c r="V36" s="20"/>
      <c r="W36" s="20">
        <v>17134209</v>
      </c>
      <c r="X36" s="20">
        <v>9256702</v>
      </c>
      <c r="Y36" s="20">
        <v>7877507</v>
      </c>
      <c r="Z36" s="21">
        <v>85.100579018315585</v>
      </c>
      <c r="AA36" s="22">
        <v>9256702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4327325</v>
      </c>
      <c r="D38" s="29">
        <f t="shared" ref="D38:Y38" si="3">SUM(D30:D37)</f>
        <v>0</v>
      </c>
      <c r="E38" s="30">
        <f t="shared" si="3"/>
        <v>42133763</v>
      </c>
      <c r="F38" s="31">
        <f t="shared" si="3"/>
        <v>41823987</v>
      </c>
      <c r="G38" s="31">
        <f t="shared" si="3"/>
        <v>4196789</v>
      </c>
      <c r="H38" s="31">
        <f t="shared" si="3"/>
        <v>-48914</v>
      </c>
      <c r="I38" s="31">
        <f t="shared" si="3"/>
        <v>605532</v>
      </c>
      <c r="J38" s="31">
        <f t="shared" si="3"/>
        <v>4753407</v>
      </c>
      <c r="K38" s="31">
        <f t="shared" si="3"/>
        <v>640346</v>
      </c>
      <c r="L38" s="31">
        <f t="shared" si="3"/>
        <v>-154512</v>
      </c>
      <c r="M38" s="31">
        <f t="shared" si="3"/>
        <v>16332120</v>
      </c>
      <c r="N38" s="31">
        <f t="shared" si="3"/>
        <v>16817954</v>
      </c>
      <c r="O38" s="31">
        <f t="shared" si="3"/>
        <v>398556</v>
      </c>
      <c r="P38" s="31">
        <f t="shared" si="3"/>
        <v>-7510244</v>
      </c>
      <c r="Q38" s="31">
        <f t="shared" si="3"/>
        <v>-7345985</v>
      </c>
      <c r="R38" s="31">
        <f t="shared" si="3"/>
        <v>-14457673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7113688</v>
      </c>
      <c r="X38" s="31">
        <f t="shared" si="3"/>
        <v>35753559</v>
      </c>
      <c r="Y38" s="31">
        <f t="shared" si="3"/>
        <v>-28639871</v>
      </c>
      <c r="Z38" s="32">
        <f>+IF(X38&lt;&gt;0,+(Y38/X38)*100,0)</f>
        <v>-80.103552767991573</v>
      </c>
      <c r="AA38" s="33">
        <f>SUM(AA30:AA37)</f>
        <v>41823987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4327325</v>
      </c>
      <c r="D45" s="29">
        <f>+D38+D44</f>
        <v>0</v>
      </c>
      <c r="E45" s="30">
        <f t="shared" si="5"/>
        <v>42133763</v>
      </c>
      <c r="F45" s="31">
        <f t="shared" si="5"/>
        <v>41823987</v>
      </c>
      <c r="G45" s="31">
        <f t="shared" si="5"/>
        <v>4196789</v>
      </c>
      <c r="H45" s="31">
        <f t="shared" si="5"/>
        <v>-48914</v>
      </c>
      <c r="I45" s="31">
        <f t="shared" si="5"/>
        <v>605532</v>
      </c>
      <c r="J45" s="31">
        <f t="shared" si="5"/>
        <v>4753407</v>
      </c>
      <c r="K45" s="31">
        <f t="shared" si="5"/>
        <v>640346</v>
      </c>
      <c r="L45" s="31">
        <f t="shared" si="5"/>
        <v>-154512</v>
      </c>
      <c r="M45" s="31">
        <f t="shared" si="5"/>
        <v>16332120</v>
      </c>
      <c r="N45" s="31">
        <f t="shared" si="5"/>
        <v>16817954</v>
      </c>
      <c r="O45" s="31">
        <f t="shared" si="5"/>
        <v>398556</v>
      </c>
      <c r="P45" s="31">
        <f t="shared" si="5"/>
        <v>-7510244</v>
      </c>
      <c r="Q45" s="31">
        <f t="shared" si="5"/>
        <v>-7345985</v>
      </c>
      <c r="R45" s="31">
        <f t="shared" si="5"/>
        <v>-14457673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7113688</v>
      </c>
      <c r="X45" s="31">
        <f t="shared" si="5"/>
        <v>35753559</v>
      </c>
      <c r="Y45" s="31">
        <f t="shared" si="5"/>
        <v>-28639871</v>
      </c>
      <c r="Z45" s="32">
        <f>+IF(X45&lt;&gt;0,+(Y45/X45)*100,0)</f>
        <v>-80.103552767991573</v>
      </c>
      <c r="AA45" s="33">
        <f>+AA38+AA44</f>
        <v>41823987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117699123</v>
      </c>
      <c r="D46" s="42">
        <f t="shared" si="6"/>
        <v>0</v>
      </c>
      <c r="E46" s="43">
        <f t="shared" si="6"/>
        <v>-14920579</v>
      </c>
      <c r="F46" s="44">
        <f t="shared" si="6"/>
        <v>-14610803</v>
      </c>
      <c r="G46" s="44">
        <f t="shared" si="6"/>
        <v>73354082</v>
      </c>
      <c r="H46" s="44">
        <f t="shared" si="6"/>
        <v>52266606</v>
      </c>
      <c r="I46" s="44">
        <f t="shared" si="6"/>
        <v>3728722</v>
      </c>
      <c r="J46" s="44">
        <f t="shared" si="6"/>
        <v>129349410</v>
      </c>
      <c r="K46" s="44">
        <f t="shared" si="6"/>
        <v>-3125577</v>
      </c>
      <c r="L46" s="44">
        <f t="shared" si="6"/>
        <v>1805604</v>
      </c>
      <c r="M46" s="44">
        <f t="shared" si="6"/>
        <v>4358779</v>
      </c>
      <c r="N46" s="44">
        <f t="shared" si="6"/>
        <v>3038806</v>
      </c>
      <c r="O46" s="44">
        <f t="shared" si="6"/>
        <v>3535856</v>
      </c>
      <c r="P46" s="44">
        <f t="shared" si="6"/>
        <v>3670266</v>
      </c>
      <c r="Q46" s="44">
        <f t="shared" si="6"/>
        <v>4507451</v>
      </c>
      <c r="R46" s="44">
        <f t="shared" si="6"/>
        <v>11713573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144101789</v>
      </c>
      <c r="X46" s="44">
        <f t="shared" si="6"/>
        <v>-10544456</v>
      </c>
      <c r="Y46" s="44">
        <f t="shared" si="6"/>
        <v>154646245</v>
      </c>
      <c r="Z46" s="45">
        <f>+IF(X46&lt;&gt;0,+(Y46/X46)*100,0)</f>
        <v>-1466.6118859047826</v>
      </c>
      <c r="AA46" s="46">
        <f>+AA27-AA45</f>
        <v>-14610803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-43722672</v>
      </c>
      <c r="D48" s="18"/>
      <c r="E48" s="19">
        <v>-40746052</v>
      </c>
      <c r="F48" s="20">
        <v>-40436276</v>
      </c>
      <c r="G48" s="20">
        <v>-53497505</v>
      </c>
      <c r="H48" s="20">
        <v>16308651</v>
      </c>
      <c r="I48" s="20">
        <v>-732264</v>
      </c>
      <c r="J48" s="20">
        <v>-37921118</v>
      </c>
      <c r="K48" s="20">
        <v>-3470852</v>
      </c>
      <c r="L48" s="20">
        <v>-1187192</v>
      </c>
      <c r="M48" s="20">
        <v>897529</v>
      </c>
      <c r="N48" s="20">
        <v>-3760515</v>
      </c>
      <c r="O48" s="20">
        <v>499474</v>
      </c>
      <c r="P48" s="20">
        <v>3190881</v>
      </c>
      <c r="Q48" s="20">
        <v>2082121</v>
      </c>
      <c r="R48" s="20">
        <v>5772476</v>
      </c>
      <c r="S48" s="20"/>
      <c r="T48" s="20"/>
      <c r="U48" s="20"/>
      <c r="V48" s="20"/>
      <c r="W48" s="20">
        <v>-35909157</v>
      </c>
      <c r="X48" s="20">
        <v>-36369929</v>
      </c>
      <c r="Y48" s="20">
        <v>460772</v>
      </c>
      <c r="Z48" s="47">
        <v>-1.2669037654706445</v>
      </c>
      <c r="AA48" s="22">
        <v>-40436276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-43722672</v>
      </c>
      <c r="D51" s="50">
        <f t="shared" ref="D51:Y51" si="7">SUM(D48:D50)</f>
        <v>0</v>
      </c>
      <c r="E51" s="51">
        <f t="shared" si="7"/>
        <v>-40746052</v>
      </c>
      <c r="F51" s="52">
        <f t="shared" si="7"/>
        <v>-40436276</v>
      </c>
      <c r="G51" s="52">
        <f t="shared" si="7"/>
        <v>-53497505</v>
      </c>
      <c r="H51" s="52">
        <f t="shared" si="7"/>
        <v>16308651</v>
      </c>
      <c r="I51" s="52">
        <f t="shared" si="7"/>
        <v>-732264</v>
      </c>
      <c r="J51" s="52">
        <f t="shared" si="7"/>
        <v>-37921118</v>
      </c>
      <c r="K51" s="52">
        <f t="shared" si="7"/>
        <v>-3470852</v>
      </c>
      <c r="L51" s="52">
        <f t="shared" si="7"/>
        <v>-1187192</v>
      </c>
      <c r="M51" s="52">
        <f t="shared" si="7"/>
        <v>897529</v>
      </c>
      <c r="N51" s="52">
        <f t="shared" si="7"/>
        <v>-3760515</v>
      </c>
      <c r="O51" s="52">
        <f t="shared" si="7"/>
        <v>499474</v>
      </c>
      <c r="P51" s="52">
        <f t="shared" si="7"/>
        <v>3190881</v>
      </c>
      <c r="Q51" s="52">
        <f t="shared" si="7"/>
        <v>2082121</v>
      </c>
      <c r="R51" s="52">
        <f t="shared" si="7"/>
        <v>5772476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-35909157</v>
      </c>
      <c r="X51" s="52">
        <f t="shared" si="7"/>
        <v>-36369929</v>
      </c>
      <c r="Y51" s="52">
        <f t="shared" si="7"/>
        <v>460772</v>
      </c>
      <c r="Z51" s="53">
        <f>+IF(X51&lt;&gt;0,+(Y51/X51)*100,0)</f>
        <v>-1.2669037654706445</v>
      </c>
      <c r="AA51" s="54">
        <f>SUM(AA48:AA50)</f>
        <v>-40436276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54039629</v>
      </c>
      <c r="D8" s="18"/>
      <c r="E8" s="19">
        <v>144495621</v>
      </c>
      <c r="F8" s="20">
        <v>144495621</v>
      </c>
      <c r="G8" s="20">
        <v>123688881</v>
      </c>
      <c r="H8" s="20">
        <v>-57415547</v>
      </c>
      <c r="I8" s="20">
        <v>-49526104</v>
      </c>
      <c r="J8" s="20">
        <v>16747230</v>
      </c>
      <c r="K8" s="20">
        <v>5722720</v>
      </c>
      <c r="L8" s="20">
        <v>59445734</v>
      </c>
      <c r="M8" s="20">
        <v>5528256</v>
      </c>
      <c r="N8" s="20">
        <v>70696710</v>
      </c>
      <c r="O8" s="20">
        <v>4928950</v>
      </c>
      <c r="P8" s="20">
        <v>4481364</v>
      </c>
      <c r="Q8" s="20">
        <v>4935059</v>
      </c>
      <c r="R8" s="20">
        <v>14345373</v>
      </c>
      <c r="S8" s="20"/>
      <c r="T8" s="20"/>
      <c r="U8" s="20"/>
      <c r="V8" s="20"/>
      <c r="W8" s="20">
        <v>101789313</v>
      </c>
      <c r="X8" s="20">
        <v>108371727</v>
      </c>
      <c r="Y8" s="20">
        <v>-6582414</v>
      </c>
      <c r="Z8" s="21">
        <v>-6.0739218449476216</v>
      </c>
      <c r="AA8" s="22">
        <v>144495621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54039629</v>
      </c>
      <c r="D14" s="29">
        <f>SUM(D6:D13)</f>
        <v>0</v>
      </c>
      <c r="E14" s="30">
        <f t="shared" si="0"/>
        <v>144495621</v>
      </c>
      <c r="F14" s="31">
        <f t="shared" si="0"/>
        <v>144495621</v>
      </c>
      <c r="G14" s="31">
        <f t="shared" si="0"/>
        <v>123688881</v>
      </c>
      <c r="H14" s="31">
        <f t="shared" si="0"/>
        <v>-57415547</v>
      </c>
      <c r="I14" s="31">
        <f t="shared" si="0"/>
        <v>-49526104</v>
      </c>
      <c r="J14" s="31">
        <f t="shared" si="0"/>
        <v>16747230</v>
      </c>
      <c r="K14" s="31">
        <f t="shared" si="0"/>
        <v>5722720</v>
      </c>
      <c r="L14" s="31">
        <f t="shared" si="0"/>
        <v>59445734</v>
      </c>
      <c r="M14" s="31">
        <f t="shared" si="0"/>
        <v>5528256</v>
      </c>
      <c r="N14" s="31">
        <f t="shared" si="0"/>
        <v>70696710</v>
      </c>
      <c r="O14" s="31">
        <f t="shared" si="0"/>
        <v>4928950</v>
      </c>
      <c r="P14" s="31">
        <f t="shared" si="0"/>
        <v>4481364</v>
      </c>
      <c r="Q14" s="31">
        <f t="shared" si="0"/>
        <v>4935059</v>
      </c>
      <c r="R14" s="31">
        <f t="shared" si="0"/>
        <v>14345373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101789313</v>
      </c>
      <c r="X14" s="31">
        <f t="shared" si="0"/>
        <v>108371727</v>
      </c>
      <c r="Y14" s="31">
        <f t="shared" si="0"/>
        <v>-6582414</v>
      </c>
      <c r="Z14" s="32">
        <f>+IF(X14&lt;&gt;0,+(Y14/X14)*100,0)</f>
        <v>-6.0739218449476216</v>
      </c>
      <c r="AA14" s="33">
        <f>SUM(AA6:AA13)</f>
        <v>144495621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160010777</v>
      </c>
      <c r="D18" s="18"/>
      <c r="E18" s="19">
        <v>-169764399</v>
      </c>
      <c r="F18" s="20">
        <v>-149576719</v>
      </c>
      <c r="G18" s="24">
        <v>1036032369</v>
      </c>
      <c r="H18" s="24">
        <v>-31331329</v>
      </c>
      <c r="I18" s="24">
        <v>-1003072074</v>
      </c>
      <c r="J18" s="20">
        <v>1628966</v>
      </c>
      <c r="K18" s="24">
        <v>909531</v>
      </c>
      <c r="L18" s="24">
        <v>185449051</v>
      </c>
      <c r="M18" s="20">
        <v>3551505</v>
      </c>
      <c r="N18" s="24">
        <v>189910087</v>
      </c>
      <c r="O18" s="24">
        <v>626201</v>
      </c>
      <c r="P18" s="24">
        <v>26410973</v>
      </c>
      <c r="Q18" s="20">
        <v>7116354</v>
      </c>
      <c r="R18" s="24">
        <v>34153528</v>
      </c>
      <c r="S18" s="24"/>
      <c r="T18" s="20"/>
      <c r="U18" s="24"/>
      <c r="V18" s="24"/>
      <c r="W18" s="24">
        <v>225692581</v>
      </c>
      <c r="X18" s="20">
        <v>-128420280</v>
      </c>
      <c r="Y18" s="24">
        <v>354112861</v>
      </c>
      <c r="Z18" s="25">
        <v>-275.74528026258781</v>
      </c>
      <c r="AA18" s="26">
        <v>-149576719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160010777</v>
      </c>
      <c r="D26" s="29">
        <f t="shared" ref="D26:Y26" si="1">SUM(D16:D25)</f>
        <v>0</v>
      </c>
      <c r="E26" s="35">
        <f t="shared" si="1"/>
        <v>-169764399</v>
      </c>
      <c r="F26" s="36">
        <f t="shared" si="1"/>
        <v>-149576719</v>
      </c>
      <c r="G26" s="36">
        <f t="shared" si="1"/>
        <v>1036032369</v>
      </c>
      <c r="H26" s="36">
        <f t="shared" si="1"/>
        <v>-31331329</v>
      </c>
      <c r="I26" s="36">
        <f t="shared" si="1"/>
        <v>-1003072074</v>
      </c>
      <c r="J26" s="36">
        <f t="shared" si="1"/>
        <v>1628966</v>
      </c>
      <c r="K26" s="36">
        <f t="shared" si="1"/>
        <v>909531</v>
      </c>
      <c r="L26" s="36">
        <f t="shared" si="1"/>
        <v>185449051</v>
      </c>
      <c r="M26" s="36">
        <f t="shared" si="1"/>
        <v>3551505</v>
      </c>
      <c r="N26" s="36">
        <f t="shared" si="1"/>
        <v>189910087</v>
      </c>
      <c r="O26" s="36">
        <f t="shared" si="1"/>
        <v>626201</v>
      </c>
      <c r="P26" s="36">
        <f t="shared" si="1"/>
        <v>26410973</v>
      </c>
      <c r="Q26" s="36">
        <f t="shared" si="1"/>
        <v>7116354</v>
      </c>
      <c r="R26" s="36">
        <f t="shared" si="1"/>
        <v>34153528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225692581</v>
      </c>
      <c r="X26" s="36">
        <f t="shared" si="1"/>
        <v>-128420280</v>
      </c>
      <c r="Y26" s="36">
        <f t="shared" si="1"/>
        <v>354112861</v>
      </c>
      <c r="Z26" s="37">
        <f>+IF(X26&lt;&gt;0,+(Y26/X26)*100,0)</f>
        <v>-275.74528026258781</v>
      </c>
      <c r="AA26" s="38">
        <f>SUM(AA16:AA25)</f>
        <v>-149576719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214050406</v>
      </c>
      <c r="D27" s="29">
        <f>+D14+D26</f>
        <v>0</v>
      </c>
      <c r="E27" s="30">
        <f t="shared" si="2"/>
        <v>-25268778</v>
      </c>
      <c r="F27" s="31">
        <f t="shared" si="2"/>
        <v>-5081098</v>
      </c>
      <c r="G27" s="31">
        <f t="shared" si="2"/>
        <v>1159721250</v>
      </c>
      <c r="H27" s="31">
        <f t="shared" si="2"/>
        <v>-88746876</v>
      </c>
      <c r="I27" s="31">
        <f t="shared" si="2"/>
        <v>-1052598178</v>
      </c>
      <c r="J27" s="31">
        <f t="shared" si="2"/>
        <v>18376196</v>
      </c>
      <c r="K27" s="31">
        <f t="shared" si="2"/>
        <v>6632251</v>
      </c>
      <c r="L27" s="31">
        <f t="shared" si="2"/>
        <v>244894785</v>
      </c>
      <c r="M27" s="31">
        <f t="shared" si="2"/>
        <v>9079761</v>
      </c>
      <c r="N27" s="31">
        <f t="shared" si="2"/>
        <v>260606797</v>
      </c>
      <c r="O27" s="31">
        <f t="shared" si="2"/>
        <v>5555151</v>
      </c>
      <c r="P27" s="31">
        <f t="shared" si="2"/>
        <v>30892337</v>
      </c>
      <c r="Q27" s="31">
        <f t="shared" si="2"/>
        <v>12051413</v>
      </c>
      <c r="R27" s="31">
        <f t="shared" si="2"/>
        <v>48498901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327481894</v>
      </c>
      <c r="X27" s="31">
        <f t="shared" si="2"/>
        <v>-20048553</v>
      </c>
      <c r="Y27" s="31">
        <f t="shared" si="2"/>
        <v>347530447</v>
      </c>
      <c r="Z27" s="32">
        <f>+IF(X27&lt;&gt;0,+(Y27/X27)*100,0)</f>
        <v>-1733.4440395773199</v>
      </c>
      <c r="AA27" s="33">
        <f>+AA14+AA26</f>
        <v>-5081098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31304111</v>
      </c>
      <c r="D33" s="18"/>
      <c r="E33" s="19">
        <v>32064754</v>
      </c>
      <c r="F33" s="20">
        <v>32064754</v>
      </c>
      <c r="G33" s="20">
        <v>31922829</v>
      </c>
      <c r="H33" s="20">
        <v>619684</v>
      </c>
      <c r="I33" s="20">
        <v>-30690690</v>
      </c>
      <c r="J33" s="20">
        <v>1851823</v>
      </c>
      <c r="K33" s="20">
        <v>583151</v>
      </c>
      <c r="L33" s="20">
        <v>31606527</v>
      </c>
      <c r="M33" s="20">
        <v>542531</v>
      </c>
      <c r="N33" s="20">
        <v>32732209</v>
      </c>
      <c r="O33" s="20">
        <v>473350</v>
      </c>
      <c r="P33" s="20">
        <v>556155</v>
      </c>
      <c r="Q33" s="20">
        <v>522025</v>
      </c>
      <c r="R33" s="20">
        <v>1551530</v>
      </c>
      <c r="S33" s="20"/>
      <c r="T33" s="20"/>
      <c r="U33" s="20"/>
      <c r="V33" s="20"/>
      <c r="W33" s="20">
        <v>36135562</v>
      </c>
      <c r="X33" s="20">
        <v>24048567</v>
      </c>
      <c r="Y33" s="20">
        <v>12086995</v>
      </c>
      <c r="Z33" s="21">
        <v>50.260770215539239</v>
      </c>
      <c r="AA33" s="22">
        <v>32064754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31304111</v>
      </c>
      <c r="D38" s="29">
        <f t="shared" ref="D38:Y38" si="3">SUM(D30:D37)</f>
        <v>0</v>
      </c>
      <c r="E38" s="30">
        <f t="shared" si="3"/>
        <v>32064754</v>
      </c>
      <c r="F38" s="31">
        <f t="shared" si="3"/>
        <v>32064754</v>
      </c>
      <c r="G38" s="31">
        <f t="shared" si="3"/>
        <v>31922829</v>
      </c>
      <c r="H38" s="31">
        <f t="shared" si="3"/>
        <v>619684</v>
      </c>
      <c r="I38" s="31">
        <f t="shared" si="3"/>
        <v>-30690690</v>
      </c>
      <c r="J38" s="31">
        <f t="shared" si="3"/>
        <v>1851823</v>
      </c>
      <c r="K38" s="31">
        <f t="shared" si="3"/>
        <v>583151</v>
      </c>
      <c r="L38" s="31">
        <f t="shared" si="3"/>
        <v>31606527</v>
      </c>
      <c r="M38" s="31">
        <f t="shared" si="3"/>
        <v>542531</v>
      </c>
      <c r="N38" s="31">
        <f t="shared" si="3"/>
        <v>32732209</v>
      </c>
      <c r="O38" s="31">
        <f t="shared" si="3"/>
        <v>473350</v>
      </c>
      <c r="P38" s="31">
        <f t="shared" si="3"/>
        <v>556155</v>
      </c>
      <c r="Q38" s="31">
        <f t="shared" si="3"/>
        <v>522025</v>
      </c>
      <c r="R38" s="31">
        <f t="shared" si="3"/>
        <v>1551530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36135562</v>
      </c>
      <c r="X38" s="31">
        <f t="shared" si="3"/>
        <v>24048567</v>
      </c>
      <c r="Y38" s="31">
        <f t="shared" si="3"/>
        <v>12086995</v>
      </c>
      <c r="Z38" s="32">
        <f>+IF(X38&lt;&gt;0,+(Y38/X38)*100,0)</f>
        <v>50.260770215539239</v>
      </c>
      <c r="AA38" s="33">
        <f>SUM(AA30:AA37)</f>
        <v>32064754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31304111</v>
      </c>
      <c r="D45" s="29">
        <f>+D38+D44</f>
        <v>0</v>
      </c>
      <c r="E45" s="30">
        <f t="shared" si="5"/>
        <v>32064754</v>
      </c>
      <c r="F45" s="31">
        <f t="shared" si="5"/>
        <v>32064754</v>
      </c>
      <c r="G45" s="31">
        <f t="shared" si="5"/>
        <v>31922829</v>
      </c>
      <c r="H45" s="31">
        <f t="shared" si="5"/>
        <v>619684</v>
      </c>
      <c r="I45" s="31">
        <f t="shared" si="5"/>
        <v>-30690690</v>
      </c>
      <c r="J45" s="31">
        <f t="shared" si="5"/>
        <v>1851823</v>
      </c>
      <c r="K45" s="31">
        <f t="shared" si="5"/>
        <v>583151</v>
      </c>
      <c r="L45" s="31">
        <f t="shared" si="5"/>
        <v>31606527</v>
      </c>
      <c r="M45" s="31">
        <f t="shared" si="5"/>
        <v>542531</v>
      </c>
      <c r="N45" s="31">
        <f t="shared" si="5"/>
        <v>32732209</v>
      </c>
      <c r="O45" s="31">
        <f t="shared" si="5"/>
        <v>473350</v>
      </c>
      <c r="P45" s="31">
        <f t="shared" si="5"/>
        <v>556155</v>
      </c>
      <c r="Q45" s="31">
        <f t="shared" si="5"/>
        <v>522025</v>
      </c>
      <c r="R45" s="31">
        <f t="shared" si="5"/>
        <v>1551530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36135562</v>
      </c>
      <c r="X45" s="31">
        <f t="shared" si="5"/>
        <v>24048567</v>
      </c>
      <c r="Y45" s="31">
        <f t="shared" si="5"/>
        <v>12086995</v>
      </c>
      <c r="Z45" s="32">
        <f>+IF(X45&lt;&gt;0,+(Y45/X45)*100,0)</f>
        <v>50.260770215539239</v>
      </c>
      <c r="AA45" s="33">
        <f>+AA38+AA44</f>
        <v>32064754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182746295</v>
      </c>
      <c r="D46" s="42">
        <f t="shared" si="6"/>
        <v>0</v>
      </c>
      <c r="E46" s="43">
        <f t="shared" si="6"/>
        <v>-57333532</v>
      </c>
      <c r="F46" s="44">
        <f t="shared" si="6"/>
        <v>-37145852</v>
      </c>
      <c r="G46" s="44">
        <f t="shared" si="6"/>
        <v>1127798421</v>
      </c>
      <c r="H46" s="44">
        <f t="shared" si="6"/>
        <v>-89366560</v>
      </c>
      <c r="I46" s="44">
        <f t="shared" si="6"/>
        <v>-1021907488</v>
      </c>
      <c r="J46" s="44">
        <f t="shared" si="6"/>
        <v>16524373</v>
      </c>
      <c r="K46" s="44">
        <f t="shared" si="6"/>
        <v>6049100</v>
      </c>
      <c r="L46" s="44">
        <f t="shared" si="6"/>
        <v>213288258</v>
      </c>
      <c r="M46" s="44">
        <f t="shared" si="6"/>
        <v>8537230</v>
      </c>
      <c r="N46" s="44">
        <f t="shared" si="6"/>
        <v>227874588</v>
      </c>
      <c r="O46" s="44">
        <f t="shared" si="6"/>
        <v>5081801</v>
      </c>
      <c r="P46" s="44">
        <f t="shared" si="6"/>
        <v>30336182</v>
      </c>
      <c r="Q46" s="44">
        <f t="shared" si="6"/>
        <v>11529388</v>
      </c>
      <c r="R46" s="44">
        <f t="shared" si="6"/>
        <v>46947371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291346332</v>
      </c>
      <c r="X46" s="44">
        <f t="shared" si="6"/>
        <v>-44097120</v>
      </c>
      <c r="Y46" s="44">
        <f t="shared" si="6"/>
        <v>335443452</v>
      </c>
      <c r="Z46" s="45">
        <f>+IF(X46&lt;&gt;0,+(Y46/X46)*100,0)</f>
        <v>-760.69242617204941</v>
      </c>
      <c r="AA46" s="46">
        <f>+AA27-AA45</f>
        <v>-37145852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617207495</v>
      </c>
      <c r="D48" s="18"/>
      <c r="E48" s="19">
        <v>390186373</v>
      </c>
      <c r="F48" s="20">
        <v>390186373</v>
      </c>
      <c r="G48" s="20">
        <v>664538076</v>
      </c>
      <c r="H48" s="20">
        <v>-1290361</v>
      </c>
      <c r="I48" s="20">
        <v>-663247715</v>
      </c>
      <c r="J48" s="20"/>
      <c r="K48" s="20"/>
      <c r="L48" s="20">
        <v>448510924</v>
      </c>
      <c r="M48" s="20"/>
      <c r="N48" s="20">
        <v>448510924</v>
      </c>
      <c r="O48" s="20"/>
      <c r="P48" s="20"/>
      <c r="Q48" s="20"/>
      <c r="R48" s="20"/>
      <c r="S48" s="20"/>
      <c r="T48" s="20"/>
      <c r="U48" s="20"/>
      <c r="V48" s="20"/>
      <c r="W48" s="20">
        <v>448510924</v>
      </c>
      <c r="X48" s="20">
        <v>292639779</v>
      </c>
      <c r="Y48" s="20">
        <v>155871145</v>
      </c>
      <c r="Z48" s="47">
        <v>53.263826788223476</v>
      </c>
      <c r="AA48" s="22">
        <v>390186373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617207495</v>
      </c>
      <c r="D51" s="50">
        <f t="shared" ref="D51:Y51" si="7">SUM(D48:D50)</f>
        <v>0</v>
      </c>
      <c r="E51" s="51">
        <f t="shared" si="7"/>
        <v>390186373</v>
      </c>
      <c r="F51" s="52">
        <f t="shared" si="7"/>
        <v>390186373</v>
      </c>
      <c r="G51" s="52">
        <f t="shared" si="7"/>
        <v>664538076</v>
      </c>
      <c r="H51" s="52">
        <f t="shared" si="7"/>
        <v>-1290361</v>
      </c>
      <c r="I51" s="52">
        <f t="shared" si="7"/>
        <v>-663247715</v>
      </c>
      <c r="J51" s="52">
        <f t="shared" si="7"/>
        <v>0</v>
      </c>
      <c r="K51" s="52">
        <f t="shared" si="7"/>
        <v>0</v>
      </c>
      <c r="L51" s="52">
        <f t="shared" si="7"/>
        <v>448510924</v>
      </c>
      <c r="M51" s="52">
        <f t="shared" si="7"/>
        <v>0</v>
      </c>
      <c r="N51" s="52">
        <f t="shared" si="7"/>
        <v>448510924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448510924</v>
      </c>
      <c r="X51" s="52">
        <f t="shared" si="7"/>
        <v>292639779</v>
      </c>
      <c r="Y51" s="52">
        <f t="shared" si="7"/>
        <v>155871145</v>
      </c>
      <c r="Z51" s="53">
        <f>+IF(X51&lt;&gt;0,+(Y51/X51)*100,0)</f>
        <v>53.263826788223476</v>
      </c>
      <c r="AA51" s="54">
        <f>SUM(AA48:AA50)</f>
        <v>390186373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-14004567</v>
      </c>
      <c r="D6" s="18"/>
      <c r="E6" s="19">
        <v>-27885363</v>
      </c>
      <c r="F6" s="20">
        <v>-27098895</v>
      </c>
      <c r="G6" s="20"/>
      <c r="H6" s="20">
        <v>-2758403</v>
      </c>
      <c r="I6" s="20">
        <v>-3910219</v>
      </c>
      <c r="J6" s="20">
        <v>-6668622</v>
      </c>
      <c r="K6" s="20">
        <v>-4740752</v>
      </c>
      <c r="L6" s="20">
        <v>-2871108</v>
      </c>
      <c r="M6" s="20">
        <v>-1556759</v>
      </c>
      <c r="N6" s="20">
        <v>-9168619</v>
      </c>
      <c r="O6" s="20">
        <v>372802</v>
      </c>
      <c r="P6" s="20">
        <v>-758253</v>
      </c>
      <c r="Q6" s="20">
        <v>-530882</v>
      </c>
      <c r="R6" s="20">
        <v>-916333</v>
      </c>
      <c r="S6" s="20"/>
      <c r="T6" s="20"/>
      <c r="U6" s="20"/>
      <c r="V6" s="20"/>
      <c r="W6" s="20">
        <v>-16753574</v>
      </c>
      <c r="X6" s="20">
        <v>-19610864</v>
      </c>
      <c r="Y6" s="20">
        <v>2857290</v>
      </c>
      <c r="Z6" s="21">
        <v>-14.569934297642368</v>
      </c>
      <c r="AA6" s="22">
        <v>-27098895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63526843</v>
      </c>
      <c r="D8" s="18"/>
      <c r="E8" s="19">
        <v>38899415</v>
      </c>
      <c r="F8" s="20">
        <v>108075346</v>
      </c>
      <c r="G8" s="20"/>
      <c r="H8" s="20">
        <v>2342618</v>
      </c>
      <c r="I8" s="20">
        <v>2175086</v>
      </c>
      <c r="J8" s="20">
        <v>4517704</v>
      </c>
      <c r="K8" s="20">
        <v>2156481</v>
      </c>
      <c r="L8" s="20">
        <v>2136716</v>
      </c>
      <c r="M8" s="20">
        <v>13596692</v>
      </c>
      <c r="N8" s="20">
        <v>17889889</v>
      </c>
      <c r="O8" s="20">
        <v>2100689</v>
      </c>
      <c r="P8" s="20">
        <v>2090560</v>
      </c>
      <c r="Q8" s="20">
        <v>2211778</v>
      </c>
      <c r="R8" s="20">
        <v>6403027</v>
      </c>
      <c r="S8" s="20"/>
      <c r="T8" s="20"/>
      <c r="U8" s="20"/>
      <c r="V8" s="20"/>
      <c r="W8" s="20">
        <v>28810620</v>
      </c>
      <c r="X8" s="20">
        <v>98731803</v>
      </c>
      <c r="Y8" s="20">
        <v>-69921183</v>
      </c>
      <c r="Z8" s="21">
        <v>-70.819311382371893</v>
      </c>
      <c r="AA8" s="22">
        <v>108075346</v>
      </c>
    </row>
    <row r="9" spans="1:27" x14ac:dyDescent="0.25">
      <c r="A9" s="23" t="s">
        <v>38</v>
      </c>
      <c r="B9" s="17" t="s">
        <v>33</v>
      </c>
      <c r="C9" s="18">
        <v>-16074228</v>
      </c>
      <c r="D9" s="18"/>
      <c r="E9" s="19">
        <v>-19449708</v>
      </c>
      <c r="F9" s="20">
        <v>-35523937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-30852157</v>
      </c>
      <c r="Y9" s="20">
        <v>30852157</v>
      </c>
      <c r="Z9" s="21">
        <v>-100</v>
      </c>
      <c r="AA9" s="22">
        <v>-35523937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33448048</v>
      </c>
      <c r="D14" s="29">
        <f>SUM(D6:D13)</f>
        <v>0</v>
      </c>
      <c r="E14" s="30">
        <f t="shared" si="0"/>
        <v>-8435656</v>
      </c>
      <c r="F14" s="31">
        <f t="shared" si="0"/>
        <v>45452514</v>
      </c>
      <c r="G14" s="31">
        <f t="shared" si="0"/>
        <v>0</v>
      </c>
      <c r="H14" s="31">
        <f t="shared" si="0"/>
        <v>-415785</v>
      </c>
      <c r="I14" s="31">
        <f t="shared" si="0"/>
        <v>-1735133</v>
      </c>
      <c r="J14" s="31">
        <f t="shared" si="0"/>
        <v>-2150918</v>
      </c>
      <c r="K14" s="31">
        <f t="shared" si="0"/>
        <v>-2584271</v>
      </c>
      <c r="L14" s="31">
        <f t="shared" si="0"/>
        <v>-734392</v>
      </c>
      <c r="M14" s="31">
        <f t="shared" si="0"/>
        <v>12039933</v>
      </c>
      <c r="N14" s="31">
        <f t="shared" si="0"/>
        <v>8721270</v>
      </c>
      <c r="O14" s="31">
        <f t="shared" si="0"/>
        <v>2473491</v>
      </c>
      <c r="P14" s="31">
        <f t="shared" si="0"/>
        <v>1332307</v>
      </c>
      <c r="Q14" s="31">
        <f t="shared" si="0"/>
        <v>1680896</v>
      </c>
      <c r="R14" s="31">
        <f t="shared" si="0"/>
        <v>5486694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12057046</v>
      </c>
      <c r="X14" s="31">
        <f t="shared" si="0"/>
        <v>48268782</v>
      </c>
      <c r="Y14" s="31">
        <f t="shared" si="0"/>
        <v>-36211736</v>
      </c>
      <c r="Z14" s="32">
        <f>+IF(X14&lt;&gt;0,+(Y14/X14)*100,0)</f>
        <v>-75.021027048082544</v>
      </c>
      <c r="AA14" s="33">
        <f>SUM(AA6:AA13)</f>
        <v>45452514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93262149</v>
      </c>
      <c r="D18" s="18"/>
      <c r="E18" s="19">
        <v>201099205</v>
      </c>
      <c r="F18" s="20">
        <v>129457179</v>
      </c>
      <c r="G18" s="24"/>
      <c r="H18" s="24">
        <v>2578306</v>
      </c>
      <c r="I18" s="24">
        <v>4307972</v>
      </c>
      <c r="J18" s="20">
        <v>6886278</v>
      </c>
      <c r="K18" s="24">
        <v>3965481</v>
      </c>
      <c r="L18" s="24">
        <v>2993365</v>
      </c>
      <c r="M18" s="20">
        <v>15905458</v>
      </c>
      <c r="N18" s="24">
        <v>22864304</v>
      </c>
      <c r="O18" s="24"/>
      <c r="P18" s="24">
        <v>1010471</v>
      </c>
      <c r="Q18" s="20">
        <v>705643</v>
      </c>
      <c r="R18" s="24">
        <v>1716114</v>
      </c>
      <c r="S18" s="24"/>
      <c r="T18" s="20"/>
      <c r="U18" s="24"/>
      <c r="V18" s="24"/>
      <c r="W18" s="24">
        <v>31466696</v>
      </c>
      <c r="X18" s="20">
        <v>121684474</v>
      </c>
      <c r="Y18" s="24">
        <v>-90217778</v>
      </c>
      <c r="Z18" s="25">
        <v>-74.140746994559066</v>
      </c>
      <c r="AA18" s="26">
        <v>129457179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93262149</v>
      </c>
      <c r="D26" s="29">
        <f t="shared" ref="D26:Y26" si="1">SUM(D16:D25)</f>
        <v>0</v>
      </c>
      <c r="E26" s="35">
        <f t="shared" si="1"/>
        <v>201099205</v>
      </c>
      <c r="F26" s="36">
        <f t="shared" si="1"/>
        <v>129457179</v>
      </c>
      <c r="G26" s="36">
        <f t="shared" si="1"/>
        <v>0</v>
      </c>
      <c r="H26" s="36">
        <f t="shared" si="1"/>
        <v>2578306</v>
      </c>
      <c r="I26" s="36">
        <f t="shared" si="1"/>
        <v>4307972</v>
      </c>
      <c r="J26" s="36">
        <f t="shared" si="1"/>
        <v>6886278</v>
      </c>
      <c r="K26" s="36">
        <f t="shared" si="1"/>
        <v>3965481</v>
      </c>
      <c r="L26" s="36">
        <f t="shared" si="1"/>
        <v>2993365</v>
      </c>
      <c r="M26" s="36">
        <f t="shared" si="1"/>
        <v>15905458</v>
      </c>
      <c r="N26" s="36">
        <f t="shared" si="1"/>
        <v>22864304</v>
      </c>
      <c r="O26" s="36">
        <f t="shared" si="1"/>
        <v>0</v>
      </c>
      <c r="P26" s="36">
        <f t="shared" si="1"/>
        <v>1010471</v>
      </c>
      <c r="Q26" s="36">
        <f t="shared" si="1"/>
        <v>705643</v>
      </c>
      <c r="R26" s="36">
        <f t="shared" si="1"/>
        <v>1716114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31466696</v>
      </c>
      <c r="X26" s="36">
        <f t="shared" si="1"/>
        <v>121684474</v>
      </c>
      <c r="Y26" s="36">
        <f t="shared" si="1"/>
        <v>-90217778</v>
      </c>
      <c r="Z26" s="37">
        <f>+IF(X26&lt;&gt;0,+(Y26/X26)*100,0)</f>
        <v>-74.140746994559066</v>
      </c>
      <c r="AA26" s="38">
        <f>SUM(AA16:AA25)</f>
        <v>129457179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126710197</v>
      </c>
      <c r="D27" s="29">
        <f>+D14+D26</f>
        <v>0</v>
      </c>
      <c r="E27" s="30">
        <f t="shared" si="2"/>
        <v>192663549</v>
      </c>
      <c r="F27" s="31">
        <f t="shared" si="2"/>
        <v>174909693</v>
      </c>
      <c r="G27" s="31">
        <f t="shared" si="2"/>
        <v>0</v>
      </c>
      <c r="H27" s="31">
        <f t="shared" si="2"/>
        <v>2162521</v>
      </c>
      <c r="I27" s="31">
        <f t="shared" si="2"/>
        <v>2572839</v>
      </c>
      <c r="J27" s="31">
        <f t="shared" si="2"/>
        <v>4735360</v>
      </c>
      <c r="K27" s="31">
        <f t="shared" si="2"/>
        <v>1381210</v>
      </c>
      <c r="L27" s="31">
        <f t="shared" si="2"/>
        <v>2258973</v>
      </c>
      <c r="M27" s="31">
        <f t="shared" si="2"/>
        <v>27945391</v>
      </c>
      <c r="N27" s="31">
        <f t="shared" si="2"/>
        <v>31585574</v>
      </c>
      <c r="O27" s="31">
        <f t="shared" si="2"/>
        <v>2473491</v>
      </c>
      <c r="P27" s="31">
        <f t="shared" si="2"/>
        <v>2342778</v>
      </c>
      <c r="Q27" s="31">
        <f t="shared" si="2"/>
        <v>2386539</v>
      </c>
      <c r="R27" s="31">
        <f t="shared" si="2"/>
        <v>7202808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43523742</v>
      </c>
      <c r="X27" s="31">
        <f t="shared" si="2"/>
        <v>169953256</v>
      </c>
      <c r="Y27" s="31">
        <f t="shared" si="2"/>
        <v>-126429514</v>
      </c>
      <c r="Z27" s="32">
        <f>+IF(X27&lt;&gt;0,+(Y27/X27)*100,0)</f>
        <v>-74.390757185611079</v>
      </c>
      <c r="AA27" s="33">
        <f>+AA14+AA26</f>
        <v>174909693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-38418</v>
      </c>
      <c r="I33" s="20">
        <v>596035</v>
      </c>
      <c r="J33" s="20">
        <v>557617</v>
      </c>
      <c r="K33" s="20">
        <v>-642290</v>
      </c>
      <c r="L33" s="20">
        <v>183393</v>
      </c>
      <c r="M33" s="20">
        <v>-191231</v>
      </c>
      <c r="N33" s="20">
        <v>-650128</v>
      </c>
      <c r="O33" s="20">
        <v>4368</v>
      </c>
      <c r="P33" s="20"/>
      <c r="Q33" s="20">
        <v>27016</v>
      </c>
      <c r="R33" s="20">
        <v>31384</v>
      </c>
      <c r="S33" s="20"/>
      <c r="T33" s="20"/>
      <c r="U33" s="20"/>
      <c r="V33" s="20"/>
      <c r="W33" s="20">
        <v>-61127</v>
      </c>
      <c r="X33" s="20"/>
      <c r="Y33" s="20">
        <v>-61127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-4383859</v>
      </c>
      <c r="D35" s="18"/>
      <c r="E35" s="19">
        <v>-8840139</v>
      </c>
      <c r="F35" s="20">
        <v>-6334631</v>
      </c>
      <c r="G35" s="20"/>
      <c r="H35" s="20"/>
      <c r="I35" s="20"/>
      <c r="J35" s="20"/>
      <c r="K35" s="20"/>
      <c r="L35" s="20"/>
      <c r="M35" s="20">
        <v>-1950772</v>
      </c>
      <c r="N35" s="20">
        <v>-1950772</v>
      </c>
      <c r="O35" s="20"/>
      <c r="P35" s="20"/>
      <c r="Q35" s="20"/>
      <c r="R35" s="20"/>
      <c r="S35" s="20"/>
      <c r="T35" s="20"/>
      <c r="U35" s="20"/>
      <c r="V35" s="20"/>
      <c r="W35" s="20">
        <v>-1950772</v>
      </c>
      <c r="X35" s="20">
        <v>-6334631</v>
      </c>
      <c r="Y35" s="20">
        <v>4383859</v>
      </c>
      <c r="Z35" s="21">
        <v>-69.204646647926296</v>
      </c>
      <c r="AA35" s="22">
        <v>-6334631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-4383859</v>
      </c>
      <c r="D38" s="29">
        <f t="shared" ref="D38:Y38" si="3">SUM(D30:D37)</f>
        <v>0</v>
      </c>
      <c r="E38" s="30">
        <f t="shared" si="3"/>
        <v>-8840139</v>
      </c>
      <c r="F38" s="31">
        <f t="shared" si="3"/>
        <v>-6334631</v>
      </c>
      <c r="G38" s="31">
        <f t="shared" si="3"/>
        <v>0</v>
      </c>
      <c r="H38" s="31">
        <f t="shared" si="3"/>
        <v>-38418</v>
      </c>
      <c r="I38" s="31">
        <f t="shared" si="3"/>
        <v>596035</v>
      </c>
      <c r="J38" s="31">
        <f t="shared" si="3"/>
        <v>557617</v>
      </c>
      <c r="K38" s="31">
        <f t="shared" si="3"/>
        <v>-642290</v>
      </c>
      <c r="L38" s="31">
        <f t="shared" si="3"/>
        <v>183393</v>
      </c>
      <c r="M38" s="31">
        <f t="shared" si="3"/>
        <v>-2142003</v>
      </c>
      <c r="N38" s="31">
        <f t="shared" si="3"/>
        <v>-2600900</v>
      </c>
      <c r="O38" s="31">
        <f t="shared" si="3"/>
        <v>4368</v>
      </c>
      <c r="P38" s="31">
        <f t="shared" si="3"/>
        <v>0</v>
      </c>
      <c r="Q38" s="31">
        <f t="shared" si="3"/>
        <v>27016</v>
      </c>
      <c r="R38" s="31">
        <f t="shared" si="3"/>
        <v>31384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-2011899</v>
      </c>
      <c r="X38" s="31">
        <f t="shared" si="3"/>
        <v>-6334631</v>
      </c>
      <c r="Y38" s="31">
        <f t="shared" si="3"/>
        <v>4322732</v>
      </c>
      <c r="Z38" s="32">
        <f>+IF(X38&lt;&gt;0,+(Y38/X38)*100,0)</f>
        <v>-68.23968120637177</v>
      </c>
      <c r="AA38" s="33">
        <f>SUM(AA30:AA37)</f>
        <v>-6334631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-4383859</v>
      </c>
      <c r="D45" s="29">
        <f>+D38+D44</f>
        <v>0</v>
      </c>
      <c r="E45" s="30">
        <f t="shared" si="5"/>
        <v>-8840139</v>
      </c>
      <c r="F45" s="31">
        <f t="shared" si="5"/>
        <v>-6334631</v>
      </c>
      <c r="G45" s="31">
        <f t="shared" si="5"/>
        <v>0</v>
      </c>
      <c r="H45" s="31">
        <f t="shared" si="5"/>
        <v>-38418</v>
      </c>
      <c r="I45" s="31">
        <f t="shared" si="5"/>
        <v>596035</v>
      </c>
      <c r="J45" s="31">
        <f t="shared" si="5"/>
        <v>557617</v>
      </c>
      <c r="K45" s="31">
        <f t="shared" si="5"/>
        <v>-642290</v>
      </c>
      <c r="L45" s="31">
        <f t="shared" si="5"/>
        <v>183393</v>
      </c>
      <c r="M45" s="31">
        <f t="shared" si="5"/>
        <v>-2142003</v>
      </c>
      <c r="N45" s="31">
        <f t="shared" si="5"/>
        <v>-2600900</v>
      </c>
      <c r="O45" s="31">
        <f t="shared" si="5"/>
        <v>4368</v>
      </c>
      <c r="P45" s="31">
        <f t="shared" si="5"/>
        <v>0</v>
      </c>
      <c r="Q45" s="31">
        <f t="shared" si="5"/>
        <v>27016</v>
      </c>
      <c r="R45" s="31">
        <f t="shared" si="5"/>
        <v>31384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-2011899</v>
      </c>
      <c r="X45" s="31">
        <f t="shared" si="5"/>
        <v>-6334631</v>
      </c>
      <c r="Y45" s="31">
        <f t="shared" si="5"/>
        <v>4322732</v>
      </c>
      <c r="Z45" s="32">
        <f>+IF(X45&lt;&gt;0,+(Y45/X45)*100,0)</f>
        <v>-68.23968120637177</v>
      </c>
      <c r="AA45" s="33">
        <f>+AA38+AA44</f>
        <v>-6334631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131094056</v>
      </c>
      <c r="D46" s="42">
        <f t="shared" si="6"/>
        <v>0</v>
      </c>
      <c r="E46" s="43">
        <f t="shared" si="6"/>
        <v>201503688</v>
      </c>
      <c r="F46" s="44">
        <f t="shared" si="6"/>
        <v>181244324</v>
      </c>
      <c r="G46" s="44">
        <f t="shared" si="6"/>
        <v>0</v>
      </c>
      <c r="H46" s="44">
        <f t="shared" si="6"/>
        <v>2200939</v>
      </c>
      <c r="I46" s="44">
        <f t="shared" si="6"/>
        <v>1976804</v>
      </c>
      <c r="J46" s="44">
        <f t="shared" si="6"/>
        <v>4177743</v>
      </c>
      <c r="K46" s="44">
        <f t="shared" si="6"/>
        <v>2023500</v>
      </c>
      <c r="L46" s="44">
        <f t="shared" si="6"/>
        <v>2075580</v>
      </c>
      <c r="M46" s="44">
        <f t="shared" si="6"/>
        <v>30087394</v>
      </c>
      <c r="N46" s="44">
        <f t="shared" si="6"/>
        <v>34186474</v>
      </c>
      <c r="O46" s="44">
        <f t="shared" si="6"/>
        <v>2469123</v>
      </c>
      <c r="P46" s="44">
        <f t="shared" si="6"/>
        <v>2342778</v>
      </c>
      <c r="Q46" s="44">
        <f t="shared" si="6"/>
        <v>2359523</v>
      </c>
      <c r="R46" s="44">
        <f t="shared" si="6"/>
        <v>7171424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45535641</v>
      </c>
      <c r="X46" s="44">
        <f t="shared" si="6"/>
        <v>176287887</v>
      </c>
      <c r="Y46" s="44">
        <f t="shared" si="6"/>
        <v>-130752246</v>
      </c>
      <c r="Z46" s="45">
        <f>+IF(X46&lt;&gt;0,+(Y46/X46)*100,0)</f>
        <v>-74.169727838419206</v>
      </c>
      <c r="AA46" s="46">
        <f>+AA27-AA45</f>
        <v>181244324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21601490</v>
      </c>
      <c r="F48" s="20">
        <v>23441711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18485274</v>
      </c>
      <c r="Y48" s="20">
        <v>-18485274</v>
      </c>
      <c r="Z48" s="47">
        <v>-100</v>
      </c>
      <c r="AA48" s="22">
        <v>23441711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21601490</v>
      </c>
      <c r="F51" s="52">
        <f t="shared" si="7"/>
        <v>23441711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18485274</v>
      </c>
      <c r="Y51" s="52">
        <f t="shared" si="7"/>
        <v>-18485274</v>
      </c>
      <c r="Z51" s="53">
        <f>+IF(X51&lt;&gt;0,+(Y51/X51)*100,0)</f>
        <v>-100</v>
      </c>
      <c r="AA51" s="54">
        <f>SUM(AA48:AA50)</f>
        <v>23441711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525418</v>
      </c>
      <c r="D6" s="18"/>
      <c r="E6" s="19">
        <v>-2182185</v>
      </c>
      <c r="F6" s="20">
        <v>-2406159</v>
      </c>
      <c r="G6" s="20"/>
      <c r="H6" s="20">
        <v>-21356</v>
      </c>
      <c r="I6" s="20">
        <v>-766660</v>
      </c>
      <c r="J6" s="20">
        <v>-788016</v>
      </c>
      <c r="K6" s="20">
        <v>-619044</v>
      </c>
      <c r="L6" s="20">
        <v>-160372</v>
      </c>
      <c r="M6" s="20">
        <v>-943604</v>
      </c>
      <c r="N6" s="20">
        <v>-1723020</v>
      </c>
      <c r="O6" s="20">
        <v>-982188</v>
      </c>
      <c r="P6" s="20"/>
      <c r="Q6" s="20">
        <v>-443239</v>
      </c>
      <c r="R6" s="20">
        <v>-1425427</v>
      </c>
      <c r="S6" s="20"/>
      <c r="T6" s="20"/>
      <c r="U6" s="20"/>
      <c r="V6" s="20"/>
      <c r="W6" s="20">
        <v>-3936463</v>
      </c>
      <c r="X6" s="20">
        <v>222297</v>
      </c>
      <c r="Y6" s="20">
        <v>-4158760</v>
      </c>
      <c r="Z6" s="21">
        <v>-1870.8124716033055</v>
      </c>
      <c r="AA6" s="22">
        <v>-2406159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117453300</v>
      </c>
      <c r="D8" s="18"/>
      <c r="E8" s="19">
        <v>6641425</v>
      </c>
      <c r="F8" s="20">
        <v>-5635031</v>
      </c>
      <c r="G8" s="20"/>
      <c r="H8" s="20">
        <v>120420121</v>
      </c>
      <c r="I8" s="20">
        <v>2924440</v>
      </c>
      <c r="J8" s="20">
        <v>123344561</v>
      </c>
      <c r="K8" s="20">
        <v>2703291</v>
      </c>
      <c r="L8" s="20">
        <v>2906156</v>
      </c>
      <c r="M8" s="20">
        <v>2847557</v>
      </c>
      <c r="N8" s="20">
        <v>8457004</v>
      </c>
      <c r="O8" s="20">
        <v>2858834</v>
      </c>
      <c r="P8" s="20"/>
      <c r="Q8" s="20">
        <v>2889303</v>
      </c>
      <c r="R8" s="20">
        <v>5748137</v>
      </c>
      <c r="S8" s="20"/>
      <c r="T8" s="20"/>
      <c r="U8" s="20"/>
      <c r="V8" s="20"/>
      <c r="W8" s="20">
        <v>137549702</v>
      </c>
      <c r="X8" s="20">
        <v>1911945</v>
      </c>
      <c r="Y8" s="20">
        <v>135637757</v>
      </c>
      <c r="Z8" s="21">
        <v>7094.22901809414</v>
      </c>
      <c r="AA8" s="22">
        <v>-5635031</v>
      </c>
    </row>
    <row r="9" spans="1:27" x14ac:dyDescent="0.25">
      <c r="A9" s="23" t="s">
        <v>38</v>
      </c>
      <c r="B9" s="17" t="s">
        <v>33</v>
      </c>
      <c r="C9" s="18">
        <v>47679698</v>
      </c>
      <c r="D9" s="18"/>
      <c r="E9" s="19">
        <v>37105327</v>
      </c>
      <c r="F9" s="20">
        <v>37105327</v>
      </c>
      <c r="G9" s="20"/>
      <c r="H9" s="20">
        <v>47679698</v>
      </c>
      <c r="I9" s="20"/>
      <c r="J9" s="20">
        <v>47679698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47679698</v>
      </c>
      <c r="X9" s="20">
        <v>37105327</v>
      </c>
      <c r="Y9" s="20">
        <v>10574371</v>
      </c>
      <c r="Z9" s="21">
        <v>28.498255789525857</v>
      </c>
      <c r="AA9" s="22">
        <v>37105327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-38013</v>
      </c>
      <c r="D11" s="18"/>
      <c r="E11" s="19"/>
      <c r="F11" s="20">
        <v>-900000</v>
      </c>
      <c r="G11" s="20"/>
      <c r="H11" s="20">
        <v>-39988</v>
      </c>
      <c r="I11" s="20">
        <v>-2033</v>
      </c>
      <c r="J11" s="20">
        <v>-42021</v>
      </c>
      <c r="K11" s="20">
        <v>-2493</v>
      </c>
      <c r="L11" s="20">
        <v>-110414</v>
      </c>
      <c r="M11" s="20"/>
      <c r="N11" s="20">
        <v>-112907</v>
      </c>
      <c r="O11" s="20"/>
      <c r="P11" s="20"/>
      <c r="Q11" s="20">
        <v>-33810</v>
      </c>
      <c r="R11" s="20">
        <v>-33810</v>
      </c>
      <c r="S11" s="20"/>
      <c r="T11" s="20"/>
      <c r="U11" s="20"/>
      <c r="V11" s="20"/>
      <c r="W11" s="20">
        <v>-188738</v>
      </c>
      <c r="X11" s="20">
        <v>-262500</v>
      </c>
      <c r="Y11" s="20">
        <v>73762</v>
      </c>
      <c r="Z11" s="21">
        <v>-28.099809523809522</v>
      </c>
      <c r="AA11" s="22">
        <v>-900000</v>
      </c>
    </row>
    <row r="12" spans="1:27" x14ac:dyDescent="0.25">
      <c r="A12" s="23" t="s">
        <v>41</v>
      </c>
      <c r="B12" s="17" t="s">
        <v>33</v>
      </c>
      <c r="C12" s="18">
        <v>1024023</v>
      </c>
      <c r="D12" s="18"/>
      <c r="E12" s="19"/>
      <c r="F12" s="20"/>
      <c r="G12" s="24"/>
      <c r="H12" s="24">
        <v>1024024</v>
      </c>
      <c r="I12" s="24"/>
      <c r="J12" s="20">
        <v>1024024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1024024</v>
      </c>
      <c r="X12" s="20"/>
      <c r="Y12" s="24">
        <v>1024024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166644426</v>
      </c>
      <c r="D14" s="29">
        <f>SUM(D6:D13)</f>
        <v>0</v>
      </c>
      <c r="E14" s="30">
        <f t="shared" si="0"/>
        <v>41564567</v>
      </c>
      <c r="F14" s="31">
        <f t="shared" si="0"/>
        <v>28164137</v>
      </c>
      <c r="G14" s="31">
        <f t="shared" si="0"/>
        <v>0</v>
      </c>
      <c r="H14" s="31">
        <f t="shared" si="0"/>
        <v>169062499</v>
      </c>
      <c r="I14" s="31">
        <f t="shared" si="0"/>
        <v>2155747</v>
      </c>
      <c r="J14" s="31">
        <f t="shared" si="0"/>
        <v>171218246</v>
      </c>
      <c r="K14" s="31">
        <f t="shared" si="0"/>
        <v>2081754</v>
      </c>
      <c r="L14" s="31">
        <f t="shared" si="0"/>
        <v>2635370</v>
      </c>
      <c r="M14" s="31">
        <f t="shared" si="0"/>
        <v>1903953</v>
      </c>
      <c r="N14" s="31">
        <f t="shared" si="0"/>
        <v>6621077</v>
      </c>
      <c r="O14" s="31">
        <f t="shared" si="0"/>
        <v>1876646</v>
      </c>
      <c r="P14" s="31">
        <f t="shared" si="0"/>
        <v>0</v>
      </c>
      <c r="Q14" s="31">
        <f t="shared" si="0"/>
        <v>2412254</v>
      </c>
      <c r="R14" s="31">
        <f t="shared" si="0"/>
        <v>4288900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182128223</v>
      </c>
      <c r="X14" s="31">
        <f t="shared" si="0"/>
        <v>38977069</v>
      </c>
      <c r="Y14" s="31">
        <f t="shared" si="0"/>
        <v>143151154</v>
      </c>
      <c r="Z14" s="32">
        <f>+IF(X14&lt;&gt;0,+(Y14/X14)*100,0)</f>
        <v>367.27018647810587</v>
      </c>
      <c r="AA14" s="33">
        <f>SUM(AA6:AA13)</f>
        <v>28164137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-32093202</v>
      </c>
      <c r="D18" s="18"/>
      <c r="E18" s="19">
        <v>12384000</v>
      </c>
      <c r="F18" s="20">
        <v>20884000</v>
      </c>
      <c r="G18" s="24"/>
      <c r="H18" s="24">
        <v>-32088109</v>
      </c>
      <c r="I18" s="24">
        <v>631342</v>
      </c>
      <c r="J18" s="20">
        <v>-31456767</v>
      </c>
      <c r="K18" s="24"/>
      <c r="L18" s="24"/>
      <c r="M18" s="20"/>
      <c r="N18" s="24"/>
      <c r="O18" s="24">
        <v>1026087</v>
      </c>
      <c r="P18" s="24"/>
      <c r="Q18" s="20"/>
      <c r="R18" s="24">
        <v>1026087</v>
      </c>
      <c r="S18" s="24"/>
      <c r="T18" s="20"/>
      <c r="U18" s="24"/>
      <c r="V18" s="24"/>
      <c r="W18" s="24">
        <v>-30430680</v>
      </c>
      <c r="X18" s="20">
        <v>11413000</v>
      </c>
      <c r="Y18" s="24">
        <v>-41843680</v>
      </c>
      <c r="Z18" s="25">
        <v>-366.63173573994573</v>
      </c>
      <c r="AA18" s="26">
        <v>20884000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-32093202</v>
      </c>
      <c r="D26" s="29">
        <f t="shared" ref="D26:Y26" si="1">SUM(D16:D25)</f>
        <v>0</v>
      </c>
      <c r="E26" s="35">
        <f t="shared" si="1"/>
        <v>12384000</v>
      </c>
      <c r="F26" s="36">
        <f t="shared" si="1"/>
        <v>20884000</v>
      </c>
      <c r="G26" s="36">
        <f t="shared" si="1"/>
        <v>0</v>
      </c>
      <c r="H26" s="36">
        <f t="shared" si="1"/>
        <v>-32088109</v>
      </c>
      <c r="I26" s="36">
        <f t="shared" si="1"/>
        <v>631342</v>
      </c>
      <c r="J26" s="36">
        <f t="shared" si="1"/>
        <v>-31456767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1026087</v>
      </c>
      <c r="P26" s="36">
        <f t="shared" si="1"/>
        <v>0</v>
      </c>
      <c r="Q26" s="36">
        <f t="shared" si="1"/>
        <v>0</v>
      </c>
      <c r="R26" s="36">
        <f t="shared" si="1"/>
        <v>1026087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-30430680</v>
      </c>
      <c r="X26" s="36">
        <f t="shared" si="1"/>
        <v>11413000</v>
      </c>
      <c r="Y26" s="36">
        <f t="shared" si="1"/>
        <v>-41843680</v>
      </c>
      <c r="Z26" s="37">
        <f>+IF(X26&lt;&gt;0,+(Y26/X26)*100,0)</f>
        <v>-366.63173573994573</v>
      </c>
      <c r="AA26" s="38">
        <f>SUM(AA16:AA25)</f>
        <v>20884000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134551224</v>
      </c>
      <c r="D27" s="29">
        <f>+D14+D26</f>
        <v>0</v>
      </c>
      <c r="E27" s="30">
        <f t="shared" si="2"/>
        <v>53948567</v>
      </c>
      <c r="F27" s="31">
        <f t="shared" si="2"/>
        <v>49048137</v>
      </c>
      <c r="G27" s="31">
        <f t="shared" si="2"/>
        <v>0</v>
      </c>
      <c r="H27" s="31">
        <f t="shared" si="2"/>
        <v>136974390</v>
      </c>
      <c r="I27" s="31">
        <f t="shared" si="2"/>
        <v>2787089</v>
      </c>
      <c r="J27" s="31">
        <f t="shared" si="2"/>
        <v>139761479</v>
      </c>
      <c r="K27" s="31">
        <f t="shared" si="2"/>
        <v>2081754</v>
      </c>
      <c r="L27" s="31">
        <f t="shared" si="2"/>
        <v>2635370</v>
      </c>
      <c r="M27" s="31">
        <f t="shared" si="2"/>
        <v>1903953</v>
      </c>
      <c r="N27" s="31">
        <f t="shared" si="2"/>
        <v>6621077</v>
      </c>
      <c r="O27" s="31">
        <f t="shared" si="2"/>
        <v>2902733</v>
      </c>
      <c r="P27" s="31">
        <f t="shared" si="2"/>
        <v>0</v>
      </c>
      <c r="Q27" s="31">
        <f t="shared" si="2"/>
        <v>2412254</v>
      </c>
      <c r="R27" s="31">
        <f t="shared" si="2"/>
        <v>5314987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151697543</v>
      </c>
      <c r="X27" s="31">
        <f t="shared" si="2"/>
        <v>50390069</v>
      </c>
      <c r="Y27" s="31">
        <f t="shared" si="2"/>
        <v>101307474</v>
      </c>
      <c r="Z27" s="32">
        <f>+IF(X27&lt;&gt;0,+(Y27/X27)*100,0)</f>
        <v>201.0465077950181</v>
      </c>
      <c r="AA27" s="33">
        <f>+AA14+AA26</f>
        <v>49048137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-28266</v>
      </c>
      <c r="D32" s="18"/>
      <c r="E32" s="19"/>
      <c r="F32" s="20"/>
      <c r="G32" s="20"/>
      <c r="H32" s="20">
        <v>-28957</v>
      </c>
      <c r="I32" s="20">
        <v>-779</v>
      </c>
      <c r="J32" s="20">
        <v>-29736</v>
      </c>
      <c r="K32" s="20">
        <v>-2946</v>
      </c>
      <c r="L32" s="20">
        <v>-1484</v>
      </c>
      <c r="M32" s="20"/>
      <c r="N32" s="20">
        <v>-4430</v>
      </c>
      <c r="O32" s="20">
        <v>-1039</v>
      </c>
      <c r="P32" s="20"/>
      <c r="Q32" s="20">
        <v>-276</v>
      </c>
      <c r="R32" s="20">
        <v>-1315</v>
      </c>
      <c r="S32" s="20"/>
      <c r="T32" s="20"/>
      <c r="U32" s="20"/>
      <c r="V32" s="20"/>
      <c r="W32" s="20">
        <v>-35481</v>
      </c>
      <c r="X32" s="20"/>
      <c r="Y32" s="20">
        <v>-35481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22800311</v>
      </c>
      <c r="D33" s="18"/>
      <c r="E33" s="19">
        <v>3962952</v>
      </c>
      <c r="F33" s="20">
        <v>5225855</v>
      </c>
      <c r="G33" s="20"/>
      <c r="H33" s="20">
        <v>22672449</v>
      </c>
      <c r="I33" s="20">
        <v>555095</v>
      </c>
      <c r="J33" s="20">
        <v>23227544</v>
      </c>
      <c r="K33" s="20">
        <v>-163403</v>
      </c>
      <c r="L33" s="20">
        <v>1018597</v>
      </c>
      <c r="M33" s="20">
        <v>-96349</v>
      </c>
      <c r="N33" s="20">
        <v>758845</v>
      </c>
      <c r="O33" s="20">
        <v>618008</v>
      </c>
      <c r="P33" s="20"/>
      <c r="Q33" s="20">
        <v>410643</v>
      </c>
      <c r="R33" s="20">
        <v>1028651</v>
      </c>
      <c r="S33" s="20"/>
      <c r="T33" s="20"/>
      <c r="U33" s="20"/>
      <c r="V33" s="20"/>
      <c r="W33" s="20">
        <v>25015040</v>
      </c>
      <c r="X33" s="20">
        <v>5954523</v>
      </c>
      <c r="Y33" s="20">
        <v>19060517</v>
      </c>
      <c r="Z33" s="21">
        <v>320.10149259646823</v>
      </c>
      <c r="AA33" s="22">
        <v>5225855</v>
      </c>
    </row>
    <row r="34" spans="1:27" x14ac:dyDescent="0.25">
      <c r="A34" s="23" t="s">
        <v>62</v>
      </c>
      <c r="B34" s="17" t="s">
        <v>33</v>
      </c>
      <c r="C34" s="18">
        <v>-10145606</v>
      </c>
      <c r="D34" s="18"/>
      <c r="E34" s="19"/>
      <c r="F34" s="20"/>
      <c r="G34" s="20"/>
      <c r="H34" s="20">
        <v>-19163244</v>
      </c>
      <c r="I34" s="20">
        <v>-726043</v>
      </c>
      <c r="J34" s="20">
        <v>-19889287</v>
      </c>
      <c r="K34" s="20"/>
      <c r="L34" s="20"/>
      <c r="M34" s="20">
        <v>9017638</v>
      </c>
      <c r="N34" s="20">
        <v>9017638</v>
      </c>
      <c r="O34" s="20">
        <v>-1180000</v>
      </c>
      <c r="P34" s="20"/>
      <c r="Q34" s="20"/>
      <c r="R34" s="20">
        <v>-1180000</v>
      </c>
      <c r="S34" s="20"/>
      <c r="T34" s="20"/>
      <c r="U34" s="20"/>
      <c r="V34" s="20"/>
      <c r="W34" s="20">
        <v>-12051649</v>
      </c>
      <c r="X34" s="20"/>
      <c r="Y34" s="20">
        <v>-12051649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-443408</v>
      </c>
      <c r="D36" s="18"/>
      <c r="E36" s="19">
        <v>4620756</v>
      </c>
      <c r="F36" s="20">
        <v>4620756</v>
      </c>
      <c r="G36" s="20"/>
      <c r="H36" s="20">
        <v>-435311</v>
      </c>
      <c r="I36" s="20"/>
      <c r="J36" s="20">
        <v>-435311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-435311</v>
      </c>
      <c r="X36" s="20">
        <v>3465567</v>
      </c>
      <c r="Y36" s="20">
        <v>-3900878</v>
      </c>
      <c r="Z36" s="21">
        <v>-112.56103258139289</v>
      </c>
      <c r="AA36" s="22">
        <v>4620756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12183031</v>
      </c>
      <c r="D38" s="29">
        <f t="shared" ref="D38:Y38" si="3">SUM(D30:D37)</f>
        <v>0</v>
      </c>
      <c r="E38" s="30">
        <f t="shared" si="3"/>
        <v>8583708</v>
      </c>
      <c r="F38" s="31">
        <f t="shared" si="3"/>
        <v>9846611</v>
      </c>
      <c r="G38" s="31">
        <f t="shared" si="3"/>
        <v>0</v>
      </c>
      <c r="H38" s="31">
        <f t="shared" si="3"/>
        <v>3044937</v>
      </c>
      <c r="I38" s="31">
        <f t="shared" si="3"/>
        <v>-171727</v>
      </c>
      <c r="J38" s="31">
        <f t="shared" si="3"/>
        <v>2873210</v>
      </c>
      <c r="K38" s="31">
        <f t="shared" si="3"/>
        <v>-166349</v>
      </c>
      <c r="L38" s="31">
        <f t="shared" si="3"/>
        <v>1017113</v>
      </c>
      <c r="M38" s="31">
        <f t="shared" si="3"/>
        <v>8921289</v>
      </c>
      <c r="N38" s="31">
        <f t="shared" si="3"/>
        <v>9772053</v>
      </c>
      <c r="O38" s="31">
        <f t="shared" si="3"/>
        <v>-563031</v>
      </c>
      <c r="P38" s="31">
        <f t="shared" si="3"/>
        <v>0</v>
      </c>
      <c r="Q38" s="31">
        <f t="shared" si="3"/>
        <v>410367</v>
      </c>
      <c r="R38" s="31">
        <f t="shared" si="3"/>
        <v>-152664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12492599</v>
      </c>
      <c r="X38" s="31">
        <f t="shared" si="3"/>
        <v>9420090</v>
      </c>
      <c r="Y38" s="31">
        <f t="shared" si="3"/>
        <v>3072509</v>
      </c>
      <c r="Z38" s="32">
        <f>+IF(X38&lt;&gt;0,+(Y38/X38)*100,0)</f>
        <v>32.61655674202688</v>
      </c>
      <c r="AA38" s="33">
        <f>SUM(AA30:AA37)</f>
        <v>9846611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12183031</v>
      </c>
      <c r="D45" s="29">
        <f>+D38+D44</f>
        <v>0</v>
      </c>
      <c r="E45" s="30">
        <f t="shared" si="5"/>
        <v>8583708</v>
      </c>
      <c r="F45" s="31">
        <f t="shared" si="5"/>
        <v>9846611</v>
      </c>
      <c r="G45" s="31">
        <f t="shared" si="5"/>
        <v>0</v>
      </c>
      <c r="H45" s="31">
        <f t="shared" si="5"/>
        <v>3044937</v>
      </c>
      <c r="I45" s="31">
        <f t="shared" si="5"/>
        <v>-171727</v>
      </c>
      <c r="J45" s="31">
        <f t="shared" si="5"/>
        <v>2873210</v>
      </c>
      <c r="K45" s="31">
        <f t="shared" si="5"/>
        <v>-166349</v>
      </c>
      <c r="L45" s="31">
        <f t="shared" si="5"/>
        <v>1017113</v>
      </c>
      <c r="M45" s="31">
        <f t="shared" si="5"/>
        <v>8921289</v>
      </c>
      <c r="N45" s="31">
        <f t="shared" si="5"/>
        <v>9772053</v>
      </c>
      <c r="O45" s="31">
        <f t="shared" si="5"/>
        <v>-563031</v>
      </c>
      <c r="P45" s="31">
        <f t="shared" si="5"/>
        <v>0</v>
      </c>
      <c r="Q45" s="31">
        <f t="shared" si="5"/>
        <v>410367</v>
      </c>
      <c r="R45" s="31">
        <f t="shared" si="5"/>
        <v>-152664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12492599</v>
      </c>
      <c r="X45" s="31">
        <f t="shared" si="5"/>
        <v>9420090</v>
      </c>
      <c r="Y45" s="31">
        <f t="shared" si="5"/>
        <v>3072509</v>
      </c>
      <c r="Z45" s="32">
        <f>+IF(X45&lt;&gt;0,+(Y45/X45)*100,0)</f>
        <v>32.61655674202688</v>
      </c>
      <c r="AA45" s="33">
        <f>+AA38+AA44</f>
        <v>9846611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122368193</v>
      </c>
      <c r="D46" s="42">
        <f t="shared" si="6"/>
        <v>0</v>
      </c>
      <c r="E46" s="43">
        <f t="shared" si="6"/>
        <v>45364859</v>
      </c>
      <c r="F46" s="44">
        <f t="shared" si="6"/>
        <v>39201526</v>
      </c>
      <c r="G46" s="44">
        <f t="shared" si="6"/>
        <v>0</v>
      </c>
      <c r="H46" s="44">
        <f t="shared" si="6"/>
        <v>133929453</v>
      </c>
      <c r="I46" s="44">
        <f t="shared" si="6"/>
        <v>2958816</v>
      </c>
      <c r="J46" s="44">
        <f t="shared" si="6"/>
        <v>136888269</v>
      </c>
      <c r="K46" s="44">
        <f t="shared" si="6"/>
        <v>2248103</v>
      </c>
      <c r="L46" s="44">
        <f t="shared" si="6"/>
        <v>1618257</v>
      </c>
      <c r="M46" s="44">
        <f t="shared" si="6"/>
        <v>-7017336</v>
      </c>
      <c r="N46" s="44">
        <f t="shared" si="6"/>
        <v>-3150976</v>
      </c>
      <c r="O46" s="44">
        <f t="shared" si="6"/>
        <v>3465764</v>
      </c>
      <c r="P46" s="44">
        <f t="shared" si="6"/>
        <v>0</v>
      </c>
      <c r="Q46" s="44">
        <f t="shared" si="6"/>
        <v>2001887</v>
      </c>
      <c r="R46" s="44">
        <f t="shared" si="6"/>
        <v>5467651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139204944</v>
      </c>
      <c r="X46" s="44">
        <f t="shared" si="6"/>
        <v>40969979</v>
      </c>
      <c r="Y46" s="44">
        <f t="shared" si="6"/>
        <v>98234965</v>
      </c>
      <c r="Z46" s="45">
        <f>+IF(X46&lt;&gt;0,+(Y46/X46)*100,0)</f>
        <v>239.77304210968717</v>
      </c>
      <c r="AA46" s="46">
        <f>+AA27-AA45</f>
        <v>39201526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63364306</v>
      </c>
      <c r="D48" s="18"/>
      <c r="E48" s="19">
        <v>8259532</v>
      </c>
      <c r="F48" s="20">
        <v>2096201</v>
      </c>
      <c r="G48" s="20"/>
      <c r="H48" s="20">
        <v>58037015</v>
      </c>
      <c r="I48" s="20">
        <v>2812960</v>
      </c>
      <c r="J48" s="20">
        <v>60849975</v>
      </c>
      <c r="K48" s="20"/>
      <c r="L48" s="20">
        <v>1677338</v>
      </c>
      <c r="M48" s="20">
        <v>1911222</v>
      </c>
      <c r="N48" s="20">
        <v>3588560</v>
      </c>
      <c r="O48" s="20">
        <v>3214065</v>
      </c>
      <c r="P48" s="20"/>
      <c r="Q48" s="20">
        <v>1784564</v>
      </c>
      <c r="R48" s="20">
        <v>4998629</v>
      </c>
      <c r="S48" s="20"/>
      <c r="T48" s="20"/>
      <c r="U48" s="20"/>
      <c r="V48" s="20"/>
      <c r="W48" s="20">
        <v>69437164</v>
      </c>
      <c r="X48" s="20">
        <v>3864652</v>
      </c>
      <c r="Y48" s="20">
        <v>65572512</v>
      </c>
      <c r="Z48" s="47">
        <v>1696.7248797563143</v>
      </c>
      <c r="AA48" s="22">
        <v>2096201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63364306</v>
      </c>
      <c r="D51" s="50">
        <f t="shared" ref="D51:Y51" si="7">SUM(D48:D50)</f>
        <v>0</v>
      </c>
      <c r="E51" s="51">
        <f t="shared" si="7"/>
        <v>8259532</v>
      </c>
      <c r="F51" s="52">
        <f t="shared" si="7"/>
        <v>2096201</v>
      </c>
      <c r="G51" s="52">
        <f t="shared" si="7"/>
        <v>0</v>
      </c>
      <c r="H51" s="52">
        <f t="shared" si="7"/>
        <v>58037015</v>
      </c>
      <c r="I51" s="52">
        <f t="shared" si="7"/>
        <v>2812960</v>
      </c>
      <c r="J51" s="52">
        <f t="shared" si="7"/>
        <v>60849975</v>
      </c>
      <c r="K51" s="52">
        <f t="shared" si="7"/>
        <v>0</v>
      </c>
      <c r="L51" s="52">
        <f t="shared" si="7"/>
        <v>1677338</v>
      </c>
      <c r="M51" s="52">
        <f t="shared" si="7"/>
        <v>1911222</v>
      </c>
      <c r="N51" s="52">
        <f t="shared" si="7"/>
        <v>3588560</v>
      </c>
      <c r="O51" s="52">
        <f t="shared" si="7"/>
        <v>3214065</v>
      </c>
      <c r="P51" s="52">
        <f t="shared" si="7"/>
        <v>0</v>
      </c>
      <c r="Q51" s="52">
        <f t="shared" si="7"/>
        <v>1784564</v>
      </c>
      <c r="R51" s="52">
        <f t="shared" si="7"/>
        <v>4998629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69437164</v>
      </c>
      <c r="X51" s="52">
        <f t="shared" si="7"/>
        <v>3864652</v>
      </c>
      <c r="Y51" s="52">
        <f t="shared" si="7"/>
        <v>65572512</v>
      </c>
      <c r="Z51" s="53">
        <f>+IF(X51&lt;&gt;0,+(Y51/X51)*100,0)</f>
        <v>1696.7248797563143</v>
      </c>
      <c r="AA51" s="54">
        <f>SUM(AA48:AA50)</f>
        <v>2096201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120973496</v>
      </c>
      <c r="D8" s="18"/>
      <c r="E8" s="19">
        <v>43266717</v>
      </c>
      <c r="F8" s="20">
        <v>43266717</v>
      </c>
      <c r="G8" s="20">
        <v>161690623</v>
      </c>
      <c r="H8" s="20">
        <v>-33958841</v>
      </c>
      <c r="I8" s="20">
        <v>4622028</v>
      </c>
      <c r="J8" s="20">
        <v>132353810</v>
      </c>
      <c r="K8" s="20">
        <v>4342434</v>
      </c>
      <c r="L8" s="20">
        <v>4959705</v>
      </c>
      <c r="M8" s="20">
        <v>5101774</v>
      </c>
      <c r="N8" s="20">
        <v>14403913</v>
      </c>
      <c r="O8" s="20">
        <v>5567404</v>
      </c>
      <c r="P8" s="20">
        <v>5258770</v>
      </c>
      <c r="Q8" s="20">
        <v>-1550315</v>
      </c>
      <c r="R8" s="20">
        <v>9275859</v>
      </c>
      <c r="S8" s="20"/>
      <c r="T8" s="20"/>
      <c r="U8" s="20"/>
      <c r="V8" s="20"/>
      <c r="W8" s="20">
        <v>156033582</v>
      </c>
      <c r="X8" s="20">
        <v>32450058</v>
      </c>
      <c r="Y8" s="20">
        <v>123583524</v>
      </c>
      <c r="Z8" s="21">
        <v>380.84222838677204</v>
      </c>
      <c r="AA8" s="22">
        <v>43266717</v>
      </c>
    </row>
    <row r="9" spans="1:27" x14ac:dyDescent="0.25">
      <c r="A9" s="23" t="s">
        <v>38</v>
      </c>
      <c r="B9" s="17" t="s">
        <v>33</v>
      </c>
      <c r="C9" s="18">
        <v>522673</v>
      </c>
      <c r="D9" s="18"/>
      <c r="E9" s="19"/>
      <c r="F9" s="20"/>
      <c r="G9" s="20">
        <v>574404</v>
      </c>
      <c r="H9" s="20">
        <v>49583</v>
      </c>
      <c r="I9" s="20">
        <v>47601</v>
      </c>
      <c r="J9" s="20">
        <v>671588</v>
      </c>
      <c r="K9" s="20">
        <v>44264</v>
      </c>
      <c r="L9" s="20">
        <v>50671</v>
      </c>
      <c r="M9" s="20">
        <v>37390</v>
      </c>
      <c r="N9" s="20">
        <v>132325</v>
      </c>
      <c r="O9" s="20">
        <v>38045</v>
      </c>
      <c r="P9" s="20">
        <v>49586</v>
      </c>
      <c r="Q9" s="20">
        <v>35289</v>
      </c>
      <c r="R9" s="20">
        <v>122920</v>
      </c>
      <c r="S9" s="20"/>
      <c r="T9" s="20"/>
      <c r="U9" s="20"/>
      <c r="V9" s="20"/>
      <c r="W9" s="20">
        <v>926833</v>
      </c>
      <c r="X9" s="20"/>
      <c r="Y9" s="20">
        <v>926833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121496169</v>
      </c>
      <c r="D14" s="29">
        <f>SUM(D6:D13)</f>
        <v>0</v>
      </c>
      <c r="E14" s="30">
        <f t="shared" si="0"/>
        <v>43266717</v>
      </c>
      <c r="F14" s="31">
        <f t="shared" si="0"/>
        <v>43266717</v>
      </c>
      <c r="G14" s="31">
        <f t="shared" si="0"/>
        <v>162265027</v>
      </c>
      <c r="H14" s="31">
        <f t="shared" si="0"/>
        <v>-33909258</v>
      </c>
      <c r="I14" s="31">
        <f t="shared" si="0"/>
        <v>4669629</v>
      </c>
      <c r="J14" s="31">
        <f t="shared" si="0"/>
        <v>133025398</v>
      </c>
      <c r="K14" s="31">
        <f t="shared" si="0"/>
        <v>4386698</v>
      </c>
      <c r="L14" s="31">
        <f t="shared" si="0"/>
        <v>5010376</v>
      </c>
      <c r="M14" s="31">
        <f t="shared" si="0"/>
        <v>5139164</v>
      </c>
      <c r="N14" s="31">
        <f t="shared" si="0"/>
        <v>14536238</v>
      </c>
      <c r="O14" s="31">
        <f t="shared" si="0"/>
        <v>5605449</v>
      </c>
      <c r="P14" s="31">
        <f t="shared" si="0"/>
        <v>5308356</v>
      </c>
      <c r="Q14" s="31">
        <f t="shared" si="0"/>
        <v>-1515026</v>
      </c>
      <c r="R14" s="31">
        <f t="shared" si="0"/>
        <v>9398779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156960415</v>
      </c>
      <c r="X14" s="31">
        <f t="shared" si="0"/>
        <v>32450058</v>
      </c>
      <c r="Y14" s="31">
        <f t="shared" si="0"/>
        <v>124510357</v>
      </c>
      <c r="Z14" s="32">
        <f>+IF(X14&lt;&gt;0,+(Y14/X14)*100,0)</f>
        <v>383.69841126324025</v>
      </c>
      <c r="AA14" s="33">
        <f>SUM(AA6:AA13)</f>
        <v>43266717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319300274</v>
      </c>
      <c r="D18" s="18"/>
      <c r="E18" s="19">
        <v>374091729</v>
      </c>
      <c r="F18" s="20">
        <v>388265429</v>
      </c>
      <c r="G18" s="24">
        <v>303737813</v>
      </c>
      <c r="H18" s="24">
        <v>15758813</v>
      </c>
      <c r="I18" s="24"/>
      <c r="J18" s="20">
        <v>319496626</v>
      </c>
      <c r="K18" s="24">
        <v>574691</v>
      </c>
      <c r="L18" s="24">
        <v>443361</v>
      </c>
      <c r="M18" s="20">
        <v>2841439</v>
      </c>
      <c r="N18" s="24">
        <v>3859491</v>
      </c>
      <c r="O18" s="24"/>
      <c r="P18" s="24"/>
      <c r="Q18" s="20">
        <v>-11345678</v>
      </c>
      <c r="R18" s="24">
        <v>-11345678</v>
      </c>
      <c r="S18" s="24"/>
      <c r="T18" s="20"/>
      <c r="U18" s="24"/>
      <c r="V18" s="24"/>
      <c r="W18" s="24">
        <v>312010439</v>
      </c>
      <c r="X18" s="20">
        <v>291234164</v>
      </c>
      <c r="Y18" s="24">
        <v>20776275</v>
      </c>
      <c r="Z18" s="25">
        <v>7.133872865272771</v>
      </c>
      <c r="AA18" s="26">
        <v>388265429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319300274</v>
      </c>
      <c r="D26" s="29">
        <f t="shared" ref="D26:Y26" si="1">SUM(D16:D25)</f>
        <v>0</v>
      </c>
      <c r="E26" s="35">
        <f t="shared" si="1"/>
        <v>374091729</v>
      </c>
      <c r="F26" s="36">
        <f t="shared" si="1"/>
        <v>388265429</v>
      </c>
      <c r="G26" s="36">
        <f t="shared" si="1"/>
        <v>303737813</v>
      </c>
      <c r="H26" s="36">
        <f t="shared" si="1"/>
        <v>15758813</v>
      </c>
      <c r="I26" s="36">
        <f t="shared" si="1"/>
        <v>0</v>
      </c>
      <c r="J26" s="36">
        <f t="shared" si="1"/>
        <v>319496626</v>
      </c>
      <c r="K26" s="36">
        <f t="shared" si="1"/>
        <v>574691</v>
      </c>
      <c r="L26" s="36">
        <f t="shared" si="1"/>
        <v>443361</v>
      </c>
      <c r="M26" s="36">
        <f t="shared" si="1"/>
        <v>2841439</v>
      </c>
      <c r="N26" s="36">
        <f t="shared" si="1"/>
        <v>3859491</v>
      </c>
      <c r="O26" s="36">
        <f t="shared" si="1"/>
        <v>0</v>
      </c>
      <c r="P26" s="36">
        <f t="shared" si="1"/>
        <v>0</v>
      </c>
      <c r="Q26" s="36">
        <f t="shared" si="1"/>
        <v>-11345678</v>
      </c>
      <c r="R26" s="36">
        <f t="shared" si="1"/>
        <v>-11345678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312010439</v>
      </c>
      <c r="X26" s="36">
        <f t="shared" si="1"/>
        <v>291234164</v>
      </c>
      <c r="Y26" s="36">
        <f t="shared" si="1"/>
        <v>20776275</v>
      </c>
      <c r="Z26" s="37">
        <f>+IF(X26&lt;&gt;0,+(Y26/X26)*100,0)</f>
        <v>7.133872865272771</v>
      </c>
      <c r="AA26" s="38">
        <f>SUM(AA16:AA25)</f>
        <v>388265429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440796443</v>
      </c>
      <c r="D27" s="29">
        <f>+D14+D26</f>
        <v>0</v>
      </c>
      <c r="E27" s="30">
        <f t="shared" si="2"/>
        <v>417358446</v>
      </c>
      <c r="F27" s="31">
        <f t="shared" si="2"/>
        <v>431532146</v>
      </c>
      <c r="G27" s="31">
        <f t="shared" si="2"/>
        <v>466002840</v>
      </c>
      <c r="H27" s="31">
        <f t="shared" si="2"/>
        <v>-18150445</v>
      </c>
      <c r="I27" s="31">
        <f t="shared" si="2"/>
        <v>4669629</v>
      </c>
      <c r="J27" s="31">
        <f t="shared" si="2"/>
        <v>452522024</v>
      </c>
      <c r="K27" s="31">
        <f t="shared" si="2"/>
        <v>4961389</v>
      </c>
      <c r="L27" s="31">
        <f t="shared" si="2"/>
        <v>5453737</v>
      </c>
      <c r="M27" s="31">
        <f t="shared" si="2"/>
        <v>7980603</v>
      </c>
      <c r="N27" s="31">
        <f t="shared" si="2"/>
        <v>18395729</v>
      </c>
      <c r="O27" s="31">
        <f t="shared" si="2"/>
        <v>5605449</v>
      </c>
      <c r="P27" s="31">
        <f t="shared" si="2"/>
        <v>5308356</v>
      </c>
      <c r="Q27" s="31">
        <f t="shared" si="2"/>
        <v>-12860704</v>
      </c>
      <c r="R27" s="31">
        <f t="shared" si="2"/>
        <v>-1946899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468970854</v>
      </c>
      <c r="X27" s="31">
        <f t="shared" si="2"/>
        <v>323684222</v>
      </c>
      <c r="Y27" s="31">
        <f t="shared" si="2"/>
        <v>145286632</v>
      </c>
      <c r="Z27" s="32">
        <f>+IF(X27&lt;&gt;0,+(Y27/X27)*100,0)</f>
        <v>44.885299352033293</v>
      </c>
      <c r="AA27" s="33">
        <f>+AA14+AA26</f>
        <v>431532146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17931829</v>
      </c>
      <c r="D33" s="18"/>
      <c r="E33" s="19">
        <v>9251325</v>
      </c>
      <c r="F33" s="20">
        <v>9251325</v>
      </c>
      <c r="G33" s="20">
        <v>18479855</v>
      </c>
      <c r="H33" s="20">
        <v>-22750</v>
      </c>
      <c r="I33" s="20">
        <v>431545</v>
      </c>
      <c r="J33" s="20">
        <v>18888650</v>
      </c>
      <c r="K33" s="20">
        <v>395581</v>
      </c>
      <c r="L33" s="20">
        <v>462945</v>
      </c>
      <c r="M33" s="20">
        <v>476362</v>
      </c>
      <c r="N33" s="20">
        <v>1334888</v>
      </c>
      <c r="O33" s="20">
        <v>537149</v>
      </c>
      <c r="P33" s="20">
        <v>500657</v>
      </c>
      <c r="Q33" s="20">
        <v>-388126</v>
      </c>
      <c r="R33" s="20">
        <v>649680</v>
      </c>
      <c r="S33" s="20"/>
      <c r="T33" s="20"/>
      <c r="U33" s="20"/>
      <c r="V33" s="20"/>
      <c r="W33" s="20">
        <v>20873218</v>
      </c>
      <c r="X33" s="20">
        <v>6938487</v>
      </c>
      <c r="Y33" s="20">
        <v>13934731</v>
      </c>
      <c r="Z33" s="21">
        <v>200.83241490543978</v>
      </c>
      <c r="AA33" s="22">
        <v>9251325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17931829</v>
      </c>
      <c r="D38" s="29">
        <f t="shared" ref="D38:Y38" si="3">SUM(D30:D37)</f>
        <v>0</v>
      </c>
      <c r="E38" s="30">
        <f t="shared" si="3"/>
        <v>9251325</v>
      </c>
      <c r="F38" s="31">
        <f t="shared" si="3"/>
        <v>9251325</v>
      </c>
      <c r="G38" s="31">
        <f t="shared" si="3"/>
        <v>18479855</v>
      </c>
      <c r="H38" s="31">
        <f t="shared" si="3"/>
        <v>-22750</v>
      </c>
      <c r="I38" s="31">
        <f t="shared" si="3"/>
        <v>431545</v>
      </c>
      <c r="J38" s="31">
        <f t="shared" si="3"/>
        <v>18888650</v>
      </c>
      <c r="K38" s="31">
        <f t="shared" si="3"/>
        <v>395581</v>
      </c>
      <c r="L38" s="31">
        <f t="shared" si="3"/>
        <v>462945</v>
      </c>
      <c r="M38" s="31">
        <f t="shared" si="3"/>
        <v>476362</v>
      </c>
      <c r="N38" s="31">
        <f t="shared" si="3"/>
        <v>1334888</v>
      </c>
      <c r="O38" s="31">
        <f t="shared" si="3"/>
        <v>537149</v>
      </c>
      <c r="P38" s="31">
        <f t="shared" si="3"/>
        <v>500657</v>
      </c>
      <c r="Q38" s="31">
        <f t="shared" si="3"/>
        <v>-388126</v>
      </c>
      <c r="R38" s="31">
        <f t="shared" si="3"/>
        <v>649680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20873218</v>
      </c>
      <c r="X38" s="31">
        <f t="shared" si="3"/>
        <v>6938487</v>
      </c>
      <c r="Y38" s="31">
        <f t="shared" si="3"/>
        <v>13934731</v>
      </c>
      <c r="Z38" s="32">
        <f>+IF(X38&lt;&gt;0,+(Y38/X38)*100,0)</f>
        <v>200.83241490543978</v>
      </c>
      <c r="AA38" s="33">
        <f>SUM(AA30:AA37)</f>
        <v>9251325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17931829</v>
      </c>
      <c r="D45" s="29">
        <f>+D38+D44</f>
        <v>0</v>
      </c>
      <c r="E45" s="30">
        <f t="shared" si="5"/>
        <v>9251325</v>
      </c>
      <c r="F45" s="31">
        <f t="shared" si="5"/>
        <v>9251325</v>
      </c>
      <c r="G45" s="31">
        <f t="shared" si="5"/>
        <v>18479855</v>
      </c>
      <c r="H45" s="31">
        <f t="shared" si="5"/>
        <v>-22750</v>
      </c>
      <c r="I45" s="31">
        <f t="shared" si="5"/>
        <v>431545</v>
      </c>
      <c r="J45" s="31">
        <f t="shared" si="5"/>
        <v>18888650</v>
      </c>
      <c r="K45" s="31">
        <f t="shared" si="5"/>
        <v>395581</v>
      </c>
      <c r="L45" s="31">
        <f t="shared" si="5"/>
        <v>462945</v>
      </c>
      <c r="M45" s="31">
        <f t="shared" si="5"/>
        <v>476362</v>
      </c>
      <c r="N45" s="31">
        <f t="shared" si="5"/>
        <v>1334888</v>
      </c>
      <c r="O45" s="31">
        <f t="shared" si="5"/>
        <v>537149</v>
      </c>
      <c r="P45" s="31">
        <f t="shared" si="5"/>
        <v>500657</v>
      </c>
      <c r="Q45" s="31">
        <f t="shared" si="5"/>
        <v>-388126</v>
      </c>
      <c r="R45" s="31">
        <f t="shared" si="5"/>
        <v>649680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20873218</v>
      </c>
      <c r="X45" s="31">
        <f t="shared" si="5"/>
        <v>6938487</v>
      </c>
      <c r="Y45" s="31">
        <f t="shared" si="5"/>
        <v>13934731</v>
      </c>
      <c r="Z45" s="32">
        <f>+IF(X45&lt;&gt;0,+(Y45/X45)*100,0)</f>
        <v>200.83241490543978</v>
      </c>
      <c r="AA45" s="33">
        <f>+AA38+AA44</f>
        <v>9251325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422864614</v>
      </c>
      <c r="D46" s="42">
        <f t="shared" si="6"/>
        <v>0</v>
      </c>
      <c r="E46" s="43">
        <f t="shared" si="6"/>
        <v>408107121</v>
      </c>
      <c r="F46" s="44">
        <f t="shared" si="6"/>
        <v>422280821</v>
      </c>
      <c r="G46" s="44">
        <f t="shared" si="6"/>
        <v>447522985</v>
      </c>
      <c r="H46" s="44">
        <f t="shared" si="6"/>
        <v>-18127695</v>
      </c>
      <c r="I46" s="44">
        <f t="shared" si="6"/>
        <v>4238084</v>
      </c>
      <c r="J46" s="44">
        <f t="shared" si="6"/>
        <v>433633374</v>
      </c>
      <c r="K46" s="44">
        <f t="shared" si="6"/>
        <v>4565808</v>
      </c>
      <c r="L46" s="44">
        <f t="shared" si="6"/>
        <v>4990792</v>
      </c>
      <c r="M46" s="44">
        <f t="shared" si="6"/>
        <v>7504241</v>
      </c>
      <c r="N46" s="44">
        <f t="shared" si="6"/>
        <v>17060841</v>
      </c>
      <c r="O46" s="44">
        <f t="shared" si="6"/>
        <v>5068300</v>
      </c>
      <c r="P46" s="44">
        <f t="shared" si="6"/>
        <v>4807699</v>
      </c>
      <c r="Q46" s="44">
        <f t="shared" si="6"/>
        <v>-12472578</v>
      </c>
      <c r="R46" s="44">
        <f t="shared" si="6"/>
        <v>-2596579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448097636</v>
      </c>
      <c r="X46" s="44">
        <f t="shared" si="6"/>
        <v>316745735</v>
      </c>
      <c r="Y46" s="44">
        <f t="shared" si="6"/>
        <v>131351901</v>
      </c>
      <c r="Z46" s="45">
        <f>+IF(X46&lt;&gt;0,+(Y46/X46)*100,0)</f>
        <v>41.469193263170531</v>
      </c>
      <c r="AA46" s="46">
        <f>+AA27-AA45</f>
        <v>422280821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-144663137</v>
      </c>
      <c r="D48" s="18"/>
      <c r="E48" s="19">
        <v>37963409</v>
      </c>
      <c r="F48" s="20">
        <v>37963409</v>
      </c>
      <c r="G48" s="20">
        <v>-130235626</v>
      </c>
      <c r="H48" s="20">
        <v>-54590840</v>
      </c>
      <c r="I48" s="20">
        <v>2296139</v>
      </c>
      <c r="J48" s="20">
        <v>-182530327</v>
      </c>
      <c r="K48" s="20">
        <v>1689990</v>
      </c>
      <c r="L48" s="20">
        <v>-1427669</v>
      </c>
      <c r="M48" s="20">
        <v>7047215</v>
      </c>
      <c r="N48" s="20">
        <v>7309536</v>
      </c>
      <c r="O48" s="20">
        <v>-283054</v>
      </c>
      <c r="P48" s="20">
        <v>3659369</v>
      </c>
      <c r="Q48" s="20">
        <v>-6005644</v>
      </c>
      <c r="R48" s="20">
        <v>-2629329</v>
      </c>
      <c r="S48" s="20"/>
      <c r="T48" s="20"/>
      <c r="U48" s="20"/>
      <c r="V48" s="20"/>
      <c r="W48" s="20">
        <v>-177850120</v>
      </c>
      <c r="X48" s="20">
        <v>28472544</v>
      </c>
      <c r="Y48" s="20">
        <v>-206322664</v>
      </c>
      <c r="Z48" s="47">
        <v>-724.63726458724591</v>
      </c>
      <c r="AA48" s="22">
        <v>37963409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-144663137</v>
      </c>
      <c r="D51" s="50">
        <f t="shared" ref="D51:Y51" si="7">SUM(D48:D50)</f>
        <v>0</v>
      </c>
      <c r="E51" s="51">
        <f t="shared" si="7"/>
        <v>37963409</v>
      </c>
      <c r="F51" s="52">
        <f t="shared" si="7"/>
        <v>37963409</v>
      </c>
      <c r="G51" s="52">
        <f t="shared" si="7"/>
        <v>-130235626</v>
      </c>
      <c r="H51" s="52">
        <f t="shared" si="7"/>
        <v>-54590840</v>
      </c>
      <c r="I51" s="52">
        <f t="shared" si="7"/>
        <v>2296139</v>
      </c>
      <c r="J51" s="52">
        <f t="shared" si="7"/>
        <v>-182530327</v>
      </c>
      <c r="K51" s="52">
        <f t="shared" si="7"/>
        <v>1689990</v>
      </c>
      <c r="L51" s="52">
        <f t="shared" si="7"/>
        <v>-1427669</v>
      </c>
      <c r="M51" s="52">
        <f t="shared" si="7"/>
        <v>7047215</v>
      </c>
      <c r="N51" s="52">
        <f t="shared" si="7"/>
        <v>7309536</v>
      </c>
      <c r="O51" s="52">
        <f t="shared" si="7"/>
        <v>-283054</v>
      </c>
      <c r="P51" s="52">
        <f t="shared" si="7"/>
        <v>3659369</v>
      </c>
      <c r="Q51" s="52">
        <f t="shared" si="7"/>
        <v>-6005644</v>
      </c>
      <c r="R51" s="52">
        <f t="shared" si="7"/>
        <v>-2629329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-177850120</v>
      </c>
      <c r="X51" s="52">
        <f t="shared" si="7"/>
        <v>28472544</v>
      </c>
      <c r="Y51" s="52">
        <f t="shared" si="7"/>
        <v>-206322664</v>
      </c>
      <c r="Z51" s="53">
        <f>+IF(X51&lt;&gt;0,+(Y51/X51)*100,0)</f>
        <v>-724.63726458724591</v>
      </c>
      <c r="AA51" s="54">
        <f>SUM(AA48:AA50)</f>
        <v>37963409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80009830</v>
      </c>
      <c r="D8" s="18"/>
      <c r="E8" s="19">
        <v>44625785</v>
      </c>
      <c r="F8" s="20">
        <v>44625785</v>
      </c>
      <c r="G8" s="20">
        <v>126233768</v>
      </c>
      <c r="H8" s="20">
        <v>-115393325</v>
      </c>
      <c r="I8" s="20">
        <v>76284876</v>
      </c>
      <c r="J8" s="20">
        <v>87125319</v>
      </c>
      <c r="K8" s="20">
        <v>2212558</v>
      </c>
      <c r="L8" s="20">
        <v>3386773</v>
      </c>
      <c r="M8" s="20">
        <v>4635618</v>
      </c>
      <c r="N8" s="20">
        <v>10234949</v>
      </c>
      <c r="O8" s="20">
        <v>4626195</v>
      </c>
      <c r="P8" s="20">
        <v>-958145</v>
      </c>
      <c r="Q8" s="20">
        <v>-2581636</v>
      </c>
      <c r="R8" s="20">
        <v>1086414</v>
      </c>
      <c r="S8" s="20"/>
      <c r="T8" s="20"/>
      <c r="U8" s="20"/>
      <c r="V8" s="20"/>
      <c r="W8" s="20">
        <v>98446682</v>
      </c>
      <c r="X8" s="20">
        <v>33469389</v>
      </c>
      <c r="Y8" s="20">
        <v>64977293</v>
      </c>
      <c r="Z8" s="21">
        <v>194.13946576676378</v>
      </c>
      <c r="AA8" s="22">
        <v>44625785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80009830</v>
      </c>
      <c r="D14" s="29">
        <f>SUM(D6:D13)</f>
        <v>0</v>
      </c>
      <c r="E14" s="30">
        <f t="shared" si="0"/>
        <v>44625785</v>
      </c>
      <c r="F14" s="31">
        <f t="shared" si="0"/>
        <v>44625785</v>
      </c>
      <c r="G14" s="31">
        <f t="shared" si="0"/>
        <v>126233768</v>
      </c>
      <c r="H14" s="31">
        <f t="shared" si="0"/>
        <v>-115393325</v>
      </c>
      <c r="I14" s="31">
        <f t="shared" si="0"/>
        <v>76284876</v>
      </c>
      <c r="J14" s="31">
        <f t="shared" si="0"/>
        <v>87125319</v>
      </c>
      <c r="K14" s="31">
        <f t="shared" si="0"/>
        <v>2212558</v>
      </c>
      <c r="L14" s="31">
        <f t="shared" si="0"/>
        <v>3386773</v>
      </c>
      <c r="M14" s="31">
        <f t="shared" si="0"/>
        <v>4635618</v>
      </c>
      <c r="N14" s="31">
        <f t="shared" si="0"/>
        <v>10234949</v>
      </c>
      <c r="O14" s="31">
        <f t="shared" si="0"/>
        <v>4626195</v>
      </c>
      <c r="P14" s="31">
        <f t="shared" si="0"/>
        <v>-958145</v>
      </c>
      <c r="Q14" s="31">
        <f t="shared" si="0"/>
        <v>-2581636</v>
      </c>
      <c r="R14" s="31">
        <f t="shared" si="0"/>
        <v>1086414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98446682</v>
      </c>
      <c r="X14" s="31">
        <f t="shared" si="0"/>
        <v>33469389</v>
      </c>
      <c r="Y14" s="31">
        <f t="shared" si="0"/>
        <v>64977293</v>
      </c>
      <c r="Z14" s="32">
        <f>+IF(X14&lt;&gt;0,+(Y14/X14)*100,0)</f>
        <v>194.13946576676378</v>
      </c>
      <c r="AA14" s="33">
        <f>SUM(AA6:AA13)</f>
        <v>44625785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457785877</v>
      </c>
      <c r="D18" s="18"/>
      <c r="E18" s="19">
        <v>631649137</v>
      </c>
      <c r="F18" s="20">
        <v>628987721</v>
      </c>
      <c r="G18" s="24">
        <v>458049734</v>
      </c>
      <c r="H18" s="24">
        <v>-458356817</v>
      </c>
      <c r="I18" s="24">
        <v>457785876</v>
      </c>
      <c r="J18" s="20">
        <v>457478793</v>
      </c>
      <c r="K18" s="24">
        <v>-3251755</v>
      </c>
      <c r="L18" s="24"/>
      <c r="M18" s="20">
        <v>3449735</v>
      </c>
      <c r="N18" s="24">
        <v>197980</v>
      </c>
      <c r="O18" s="24">
        <v>-2300981</v>
      </c>
      <c r="P18" s="24">
        <v>-11790</v>
      </c>
      <c r="Q18" s="20">
        <v>1577414</v>
      </c>
      <c r="R18" s="24">
        <v>-735357</v>
      </c>
      <c r="S18" s="24"/>
      <c r="T18" s="20"/>
      <c r="U18" s="24"/>
      <c r="V18" s="24"/>
      <c r="W18" s="24">
        <v>456941416</v>
      </c>
      <c r="X18" s="20">
        <v>470068001</v>
      </c>
      <c r="Y18" s="24">
        <v>-13126585</v>
      </c>
      <c r="Z18" s="25">
        <v>-2.7924864002814775</v>
      </c>
      <c r="AA18" s="26">
        <v>628987721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457785877</v>
      </c>
      <c r="D26" s="29">
        <f t="shared" ref="D26:Y26" si="1">SUM(D16:D25)</f>
        <v>0</v>
      </c>
      <c r="E26" s="35">
        <f t="shared" si="1"/>
        <v>631649137</v>
      </c>
      <c r="F26" s="36">
        <f t="shared" si="1"/>
        <v>628987721</v>
      </c>
      <c r="G26" s="36">
        <f t="shared" si="1"/>
        <v>458049734</v>
      </c>
      <c r="H26" s="36">
        <f t="shared" si="1"/>
        <v>-458356817</v>
      </c>
      <c r="I26" s="36">
        <f t="shared" si="1"/>
        <v>457785876</v>
      </c>
      <c r="J26" s="36">
        <f t="shared" si="1"/>
        <v>457478793</v>
      </c>
      <c r="K26" s="36">
        <f t="shared" si="1"/>
        <v>-3251755</v>
      </c>
      <c r="L26" s="36">
        <f t="shared" si="1"/>
        <v>0</v>
      </c>
      <c r="M26" s="36">
        <f t="shared" si="1"/>
        <v>3449735</v>
      </c>
      <c r="N26" s="36">
        <f t="shared" si="1"/>
        <v>197980</v>
      </c>
      <c r="O26" s="36">
        <f t="shared" si="1"/>
        <v>-2300981</v>
      </c>
      <c r="P26" s="36">
        <f t="shared" si="1"/>
        <v>-11790</v>
      </c>
      <c r="Q26" s="36">
        <f t="shared" si="1"/>
        <v>1577414</v>
      </c>
      <c r="R26" s="36">
        <f t="shared" si="1"/>
        <v>-735357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456941416</v>
      </c>
      <c r="X26" s="36">
        <f t="shared" si="1"/>
        <v>470068001</v>
      </c>
      <c r="Y26" s="36">
        <f t="shared" si="1"/>
        <v>-13126585</v>
      </c>
      <c r="Z26" s="37">
        <f>+IF(X26&lt;&gt;0,+(Y26/X26)*100,0)</f>
        <v>-2.7924864002814775</v>
      </c>
      <c r="AA26" s="38">
        <f>SUM(AA16:AA25)</f>
        <v>628987721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537795707</v>
      </c>
      <c r="D27" s="29">
        <f>+D14+D26</f>
        <v>0</v>
      </c>
      <c r="E27" s="30">
        <f t="shared" si="2"/>
        <v>676274922</v>
      </c>
      <c r="F27" s="31">
        <f t="shared" si="2"/>
        <v>673613506</v>
      </c>
      <c r="G27" s="31">
        <f t="shared" si="2"/>
        <v>584283502</v>
      </c>
      <c r="H27" s="31">
        <f t="shared" si="2"/>
        <v>-573750142</v>
      </c>
      <c r="I27" s="31">
        <f t="shared" si="2"/>
        <v>534070752</v>
      </c>
      <c r="J27" s="31">
        <f t="shared" si="2"/>
        <v>544604112</v>
      </c>
      <c r="K27" s="31">
        <f t="shared" si="2"/>
        <v>-1039197</v>
      </c>
      <c r="L27" s="31">
        <f t="shared" si="2"/>
        <v>3386773</v>
      </c>
      <c r="M27" s="31">
        <f t="shared" si="2"/>
        <v>8085353</v>
      </c>
      <c r="N27" s="31">
        <f t="shared" si="2"/>
        <v>10432929</v>
      </c>
      <c r="O27" s="31">
        <f t="shared" si="2"/>
        <v>2325214</v>
      </c>
      <c r="P27" s="31">
        <f t="shared" si="2"/>
        <v>-969935</v>
      </c>
      <c r="Q27" s="31">
        <f t="shared" si="2"/>
        <v>-1004222</v>
      </c>
      <c r="R27" s="31">
        <f t="shared" si="2"/>
        <v>351057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555388098</v>
      </c>
      <c r="X27" s="31">
        <f t="shared" si="2"/>
        <v>503537390</v>
      </c>
      <c r="Y27" s="31">
        <f t="shared" si="2"/>
        <v>51850708</v>
      </c>
      <c r="Z27" s="32">
        <f>+IF(X27&lt;&gt;0,+(Y27/X27)*100,0)</f>
        <v>10.297290534869715</v>
      </c>
      <c r="AA27" s="33">
        <f>+AA14+AA26</f>
        <v>673613506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29847291</v>
      </c>
      <c r="D33" s="18"/>
      <c r="E33" s="19">
        <v>-110038340</v>
      </c>
      <c r="F33" s="20">
        <v>-110038340</v>
      </c>
      <c r="G33" s="20">
        <v>30476338</v>
      </c>
      <c r="H33" s="20">
        <v>-29452397</v>
      </c>
      <c r="I33" s="20">
        <v>21754906</v>
      </c>
      <c r="J33" s="20">
        <v>22778847</v>
      </c>
      <c r="K33" s="20">
        <v>-1975483</v>
      </c>
      <c r="L33" s="20">
        <v>396964</v>
      </c>
      <c r="M33" s="20">
        <v>595384</v>
      </c>
      <c r="N33" s="20">
        <v>-983135</v>
      </c>
      <c r="O33" s="20">
        <v>445618</v>
      </c>
      <c r="P33" s="20">
        <v>-233047</v>
      </c>
      <c r="Q33" s="20">
        <v>-396132</v>
      </c>
      <c r="R33" s="20">
        <v>-183561</v>
      </c>
      <c r="S33" s="20"/>
      <c r="T33" s="20"/>
      <c r="U33" s="20"/>
      <c r="V33" s="20"/>
      <c r="W33" s="20">
        <v>21612151</v>
      </c>
      <c r="X33" s="20">
        <v>-82528767</v>
      </c>
      <c r="Y33" s="20">
        <v>104140918</v>
      </c>
      <c r="Z33" s="21">
        <v>-126.18741535300049</v>
      </c>
      <c r="AA33" s="22">
        <v>-110038340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29847291</v>
      </c>
      <c r="D38" s="29">
        <f t="shared" ref="D38:Y38" si="3">SUM(D30:D37)</f>
        <v>0</v>
      </c>
      <c r="E38" s="30">
        <f t="shared" si="3"/>
        <v>-110038340</v>
      </c>
      <c r="F38" s="31">
        <f t="shared" si="3"/>
        <v>-110038340</v>
      </c>
      <c r="G38" s="31">
        <f t="shared" si="3"/>
        <v>30476338</v>
      </c>
      <c r="H38" s="31">
        <f t="shared" si="3"/>
        <v>-29452397</v>
      </c>
      <c r="I38" s="31">
        <f t="shared" si="3"/>
        <v>21754906</v>
      </c>
      <c r="J38" s="31">
        <f t="shared" si="3"/>
        <v>22778847</v>
      </c>
      <c r="K38" s="31">
        <f t="shared" si="3"/>
        <v>-1975483</v>
      </c>
      <c r="L38" s="31">
        <f t="shared" si="3"/>
        <v>396964</v>
      </c>
      <c r="M38" s="31">
        <f t="shared" si="3"/>
        <v>595384</v>
      </c>
      <c r="N38" s="31">
        <f t="shared" si="3"/>
        <v>-983135</v>
      </c>
      <c r="O38" s="31">
        <f t="shared" si="3"/>
        <v>445618</v>
      </c>
      <c r="P38" s="31">
        <f t="shared" si="3"/>
        <v>-233047</v>
      </c>
      <c r="Q38" s="31">
        <f t="shared" si="3"/>
        <v>-396132</v>
      </c>
      <c r="R38" s="31">
        <f t="shared" si="3"/>
        <v>-183561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21612151</v>
      </c>
      <c r="X38" s="31">
        <f t="shared" si="3"/>
        <v>-82528767</v>
      </c>
      <c r="Y38" s="31">
        <f t="shared" si="3"/>
        <v>104140918</v>
      </c>
      <c r="Z38" s="32">
        <f>+IF(X38&lt;&gt;0,+(Y38/X38)*100,0)</f>
        <v>-126.18741535300049</v>
      </c>
      <c r="AA38" s="33">
        <f>SUM(AA30:AA37)</f>
        <v>-110038340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29847291</v>
      </c>
      <c r="D45" s="29">
        <f>+D38+D44</f>
        <v>0</v>
      </c>
      <c r="E45" s="30">
        <f t="shared" si="5"/>
        <v>-110038340</v>
      </c>
      <c r="F45" s="31">
        <f t="shared" si="5"/>
        <v>-110038340</v>
      </c>
      <c r="G45" s="31">
        <f t="shared" si="5"/>
        <v>30476338</v>
      </c>
      <c r="H45" s="31">
        <f t="shared" si="5"/>
        <v>-29452397</v>
      </c>
      <c r="I45" s="31">
        <f t="shared" si="5"/>
        <v>21754906</v>
      </c>
      <c r="J45" s="31">
        <f t="shared" si="5"/>
        <v>22778847</v>
      </c>
      <c r="K45" s="31">
        <f t="shared" si="5"/>
        <v>-1975483</v>
      </c>
      <c r="L45" s="31">
        <f t="shared" si="5"/>
        <v>396964</v>
      </c>
      <c r="M45" s="31">
        <f t="shared" si="5"/>
        <v>595384</v>
      </c>
      <c r="N45" s="31">
        <f t="shared" si="5"/>
        <v>-983135</v>
      </c>
      <c r="O45" s="31">
        <f t="shared" si="5"/>
        <v>445618</v>
      </c>
      <c r="P45" s="31">
        <f t="shared" si="5"/>
        <v>-233047</v>
      </c>
      <c r="Q45" s="31">
        <f t="shared" si="5"/>
        <v>-396132</v>
      </c>
      <c r="R45" s="31">
        <f t="shared" si="5"/>
        <v>-183561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21612151</v>
      </c>
      <c r="X45" s="31">
        <f t="shared" si="5"/>
        <v>-82528767</v>
      </c>
      <c r="Y45" s="31">
        <f t="shared" si="5"/>
        <v>104140918</v>
      </c>
      <c r="Z45" s="32">
        <f>+IF(X45&lt;&gt;0,+(Y45/X45)*100,0)</f>
        <v>-126.18741535300049</v>
      </c>
      <c r="AA45" s="33">
        <f>+AA38+AA44</f>
        <v>-110038340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507948416</v>
      </c>
      <c r="D46" s="42">
        <f t="shared" si="6"/>
        <v>0</v>
      </c>
      <c r="E46" s="43">
        <f t="shared" si="6"/>
        <v>786313262</v>
      </c>
      <c r="F46" s="44">
        <f t="shared" si="6"/>
        <v>783651846</v>
      </c>
      <c r="G46" s="44">
        <f t="shared" si="6"/>
        <v>553807164</v>
      </c>
      <c r="H46" s="44">
        <f t="shared" si="6"/>
        <v>-544297745</v>
      </c>
      <c r="I46" s="44">
        <f t="shared" si="6"/>
        <v>512315846</v>
      </c>
      <c r="J46" s="44">
        <f t="shared" si="6"/>
        <v>521825265</v>
      </c>
      <c r="K46" s="44">
        <f t="shared" si="6"/>
        <v>936286</v>
      </c>
      <c r="L46" s="44">
        <f t="shared" si="6"/>
        <v>2989809</v>
      </c>
      <c r="M46" s="44">
        <f t="shared" si="6"/>
        <v>7489969</v>
      </c>
      <c r="N46" s="44">
        <f t="shared" si="6"/>
        <v>11416064</v>
      </c>
      <c r="O46" s="44">
        <f t="shared" si="6"/>
        <v>1879596</v>
      </c>
      <c r="P46" s="44">
        <f t="shared" si="6"/>
        <v>-736888</v>
      </c>
      <c r="Q46" s="44">
        <f t="shared" si="6"/>
        <v>-608090</v>
      </c>
      <c r="R46" s="44">
        <f t="shared" si="6"/>
        <v>534618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533775947</v>
      </c>
      <c r="X46" s="44">
        <f t="shared" si="6"/>
        <v>586066157</v>
      </c>
      <c r="Y46" s="44">
        <f t="shared" si="6"/>
        <v>-52290210</v>
      </c>
      <c r="Z46" s="45">
        <f>+IF(X46&lt;&gt;0,+(Y46/X46)*100,0)</f>
        <v>-8.9222367433170184</v>
      </c>
      <c r="AA46" s="46">
        <f>+AA27-AA45</f>
        <v>783651846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-38817502</v>
      </c>
      <c r="D48" s="18"/>
      <c r="E48" s="19">
        <v>28356906</v>
      </c>
      <c r="F48" s="20">
        <v>28356906</v>
      </c>
      <c r="G48" s="20">
        <v>-4247038</v>
      </c>
      <c r="H48" s="20">
        <v>19134165</v>
      </c>
      <c r="I48" s="20">
        <v>-45111483</v>
      </c>
      <c r="J48" s="20">
        <v>-30224356</v>
      </c>
      <c r="K48" s="20">
        <v>3818948</v>
      </c>
      <c r="L48" s="20">
        <v>6338139</v>
      </c>
      <c r="M48" s="20">
        <v>4754655</v>
      </c>
      <c r="N48" s="20">
        <v>14911742</v>
      </c>
      <c r="O48" s="20">
        <v>1291250</v>
      </c>
      <c r="P48" s="20">
        <v>-2029061</v>
      </c>
      <c r="Q48" s="20">
        <v>2263865</v>
      </c>
      <c r="R48" s="20">
        <v>1526054</v>
      </c>
      <c r="S48" s="20"/>
      <c r="T48" s="20"/>
      <c r="U48" s="20"/>
      <c r="V48" s="20"/>
      <c r="W48" s="20">
        <v>-13786560</v>
      </c>
      <c r="X48" s="20">
        <v>21267666</v>
      </c>
      <c r="Y48" s="20">
        <v>-35054226</v>
      </c>
      <c r="Z48" s="47">
        <v>-164.82403851931849</v>
      </c>
      <c r="AA48" s="22">
        <v>28356906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-38817502</v>
      </c>
      <c r="D51" s="50">
        <f t="shared" ref="D51:Y51" si="7">SUM(D48:D50)</f>
        <v>0</v>
      </c>
      <c r="E51" s="51">
        <f t="shared" si="7"/>
        <v>28356906</v>
      </c>
      <c r="F51" s="52">
        <f t="shared" si="7"/>
        <v>28356906</v>
      </c>
      <c r="G51" s="52">
        <f t="shared" si="7"/>
        <v>-4247038</v>
      </c>
      <c r="H51" s="52">
        <f t="shared" si="7"/>
        <v>19134165</v>
      </c>
      <c r="I51" s="52">
        <f t="shared" si="7"/>
        <v>-45111483</v>
      </c>
      <c r="J51" s="52">
        <f t="shared" si="7"/>
        <v>-30224356</v>
      </c>
      <c r="K51" s="52">
        <f t="shared" si="7"/>
        <v>3818948</v>
      </c>
      <c r="L51" s="52">
        <f t="shared" si="7"/>
        <v>6338139</v>
      </c>
      <c r="M51" s="52">
        <f t="shared" si="7"/>
        <v>4754655</v>
      </c>
      <c r="N51" s="52">
        <f t="shared" si="7"/>
        <v>14911742</v>
      </c>
      <c r="O51" s="52">
        <f t="shared" si="7"/>
        <v>1291250</v>
      </c>
      <c r="P51" s="52">
        <f t="shared" si="7"/>
        <v>-2029061</v>
      </c>
      <c r="Q51" s="52">
        <f t="shared" si="7"/>
        <v>2263865</v>
      </c>
      <c r="R51" s="52">
        <f t="shared" si="7"/>
        <v>1526054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-13786560</v>
      </c>
      <c r="X51" s="52">
        <f t="shared" si="7"/>
        <v>21267666</v>
      </c>
      <c r="Y51" s="52">
        <f t="shared" si="7"/>
        <v>-35054226</v>
      </c>
      <c r="Z51" s="53">
        <f>+IF(X51&lt;&gt;0,+(Y51/X51)*100,0)</f>
        <v>-164.82403851931849</v>
      </c>
      <c r="AA51" s="54">
        <f>SUM(AA48:AA50)</f>
        <v>28356906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25814215</v>
      </c>
      <c r="D8" s="18"/>
      <c r="E8" s="19">
        <v>12153410</v>
      </c>
      <c r="F8" s="20">
        <v>12153410</v>
      </c>
      <c r="G8" s="20">
        <v>26081994</v>
      </c>
      <c r="H8" s="20">
        <v>-1204872</v>
      </c>
      <c r="I8" s="20">
        <v>1326541</v>
      </c>
      <c r="J8" s="20">
        <v>26203663</v>
      </c>
      <c r="K8" s="20">
        <v>-665523</v>
      </c>
      <c r="L8" s="20">
        <v>2230680</v>
      </c>
      <c r="M8" s="20">
        <v>1037769</v>
      </c>
      <c r="N8" s="20">
        <v>2602926</v>
      </c>
      <c r="O8" s="20">
        <v>-14017558</v>
      </c>
      <c r="P8" s="20">
        <v>14055447</v>
      </c>
      <c r="Q8" s="20">
        <v>916220</v>
      </c>
      <c r="R8" s="20">
        <v>954109</v>
      </c>
      <c r="S8" s="20"/>
      <c r="T8" s="20"/>
      <c r="U8" s="20"/>
      <c r="V8" s="20"/>
      <c r="W8" s="20">
        <v>29760698</v>
      </c>
      <c r="X8" s="20">
        <v>9115083</v>
      </c>
      <c r="Y8" s="20">
        <v>20645615</v>
      </c>
      <c r="Z8" s="21">
        <v>226.49947345515122</v>
      </c>
      <c r="AA8" s="22">
        <v>12153410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25814215</v>
      </c>
      <c r="D14" s="29">
        <f>SUM(D6:D13)</f>
        <v>0</v>
      </c>
      <c r="E14" s="30">
        <f t="shared" si="0"/>
        <v>12153410</v>
      </c>
      <c r="F14" s="31">
        <f t="shared" si="0"/>
        <v>12153410</v>
      </c>
      <c r="G14" s="31">
        <f t="shared" si="0"/>
        <v>26081994</v>
      </c>
      <c r="H14" s="31">
        <f t="shared" si="0"/>
        <v>-1204872</v>
      </c>
      <c r="I14" s="31">
        <f t="shared" si="0"/>
        <v>1326541</v>
      </c>
      <c r="J14" s="31">
        <f t="shared" si="0"/>
        <v>26203663</v>
      </c>
      <c r="K14" s="31">
        <f t="shared" si="0"/>
        <v>-665523</v>
      </c>
      <c r="L14" s="31">
        <f t="shared" si="0"/>
        <v>2230680</v>
      </c>
      <c r="M14" s="31">
        <f t="shared" si="0"/>
        <v>1037769</v>
      </c>
      <c r="N14" s="31">
        <f t="shared" si="0"/>
        <v>2602926</v>
      </c>
      <c r="O14" s="31">
        <f t="shared" si="0"/>
        <v>-14017558</v>
      </c>
      <c r="P14" s="31">
        <f t="shared" si="0"/>
        <v>14055447</v>
      </c>
      <c r="Q14" s="31">
        <f t="shared" si="0"/>
        <v>916220</v>
      </c>
      <c r="R14" s="31">
        <f t="shared" si="0"/>
        <v>954109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29760698</v>
      </c>
      <c r="X14" s="31">
        <f t="shared" si="0"/>
        <v>9115083</v>
      </c>
      <c r="Y14" s="31">
        <f t="shared" si="0"/>
        <v>20645615</v>
      </c>
      <c r="Z14" s="32">
        <f>+IF(X14&lt;&gt;0,+(Y14/X14)*100,0)</f>
        <v>226.49947345515122</v>
      </c>
      <c r="AA14" s="33">
        <f>SUM(AA6:AA13)</f>
        <v>12153410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380322896</v>
      </c>
      <c r="D18" s="18"/>
      <c r="E18" s="19">
        <v>397401039</v>
      </c>
      <c r="F18" s="20">
        <v>422654538</v>
      </c>
      <c r="G18" s="24">
        <v>280662220</v>
      </c>
      <c r="H18" s="24">
        <v>102852515</v>
      </c>
      <c r="I18" s="24">
        <v>1099883</v>
      </c>
      <c r="J18" s="20">
        <v>384614618</v>
      </c>
      <c r="K18" s="24">
        <v>5412309</v>
      </c>
      <c r="L18" s="24">
        <v>1037172</v>
      </c>
      <c r="M18" s="20">
        <v>8066514</v>
      </c>
      <c r="N18" s="24">
        <v>14515995</v>
      </c>
      <c r="O18" s="24">
        <v>-262247822</v>
      </c>
      <c r="P18" s="24">
        <v>252098605</v>
      </c>
      <c r="Q18" s="20">
        <v>-1563944</v>
      </c>
      <c r="R18" s="24">
        <v>-11713161</v>
      </c>
      <c r="S18" s="24"/>
      <c r="T18" s="20"/>
      <c r="U18" s="24"/>
      <c r="V18" s="24"/>
      <c r="W18" s="24">
        <v>387417452</v>
      </c>
      <c r="X18" s="20">
        <v>315265424</v>
      </c>
      <c r="Y18" s="24">
        <v>72152028</v>
      </c>
      <c r="Z18" s="25">
        <v>22.886121505033802</v>
      </c>
      <c r="AA18" s="26">
        <v>422654538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41971</v>
      </c>
      <c r="D21" s="18"/>
      <c r="E21" s="19">
        <v>41972</v>
      </c>
      <c r="F21" s="20">
        <v>41972</v>
      </c>
      <c r="G21" s="20">
        <v>41971</v>
      </c>
      <c r="H21" s="20"/>
      <c r="I21" s="20"/>
      <c r="J21" s="20">
        <v>41971</v>
      </c>
      <c r="K21" s="20"/>
      <c r="L21" s="20"/>
      <c r="M21" s="20"/>
      <c r="N21" s="20"/>
      <c r="O21" s="20">
        <v>-41971</v>
      </c>
      <c r="P21" s="20">
        <v>41971</v>
      </c>
      <c r="Q21" s="20"/>
      <c r="R21" s="20"/>
      <c r="S21" s="20"/>
      <c r="T21" s="20"/>
      <c r="U21" s="20"/>
      <c r="V21" s="20"/>
      <c r="W21" s="20">
        <v>41971</v>
      </c>
      <c r="X21" s="20">
        <v>31482</v>
      </c>
      <c r="Y21" s="20">
        <v>10489</v>
      </c>
      <c r="Z21" s="21">
        <v>33.317451241979548</v>
      </c>
      <c r="AA21" s="22">
        <v>41972</v>
      </c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380364867</v>
      </c>
      <c r="D26" s="29">
        <f t="shared" ref="D26:Y26" si="1">SUM(D16:D25)</f>
        <v>0</v>
      </c>
      <c r="E26" s="35">
        <f t="shared" si="1"/>
        <v>397443011</v>
      </c>
      <c r="F26" s="36">
        <f t="shared" si="1"/>
        <v>422696510</v>
      </c>
      <c r="G26" s="36">
        <f t="shared" si="1"/>
        <v>280704191</v>
      </c>
      <c r="H26" s="36">
        <f t="shared" si="1"/>
        <v>102852515</v>
      </c>
      <c r="I26" s="36">
        <f t="shared" si="1"/>
        <v>1099883</v>
      </c>
      <c r="J26" s="36">
        <f t="shared" si="1"/>
        <v>384656589</v>
      </c>
      <c r="K26" s="36">
        <f t="shared" si="1"/>
        <v>5412309</v>
      </c>
      <c r="L26" s="36">
        <f t="shared" si="1"/>
        <v>1037172</v>
      </c>
      <c r="M26" s="36">
        <f t="shared" si="1"/>
        <v>8066514</v>
      </c>
      <c r="N26" s="36">
        <f t="shared" si="1"/>
        <v>14515995</v>
      </c>
      <c r="O26" s="36">
        <f t="shared" si="1"/>
        <v>-262289793</v>
      </c>
      <c r="P26" s="36">
        <f t="shared" si="1"/>
        <v>252140576</v>
      </c>
      <c r="Q26" s="36">
        <f t="shared" si="1"/>
        <v>-1563944</v>
      </c>
      <c r="R26" s="36">
        <f t="shared" si="1"/>
        <v>-11713161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387459423</v>
      </c>
      <c r="X26" s="36">
        <f t="shared" si="1"/>
        <v>315296906</v>
      </c>
      <c r="Y26" s="36">
        <f t="shared" si="1"/>
        <v>72162517</v>
      </c>
      <c r="Z26" s="37">
        <f>+IF(X26&lt;&gt;0,+(Y26/X26)*100,0)</f>
        <v>22.887163060204593</v>
      </c>
      <c r="AA26" s="38">
        <f>SUM(AA16:AA25)</f>
        <v>422696510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406179082</v>
      </c>
      <c r="D27" s="29">
        <f>+D14+D26</f>
        <v>0</v>
      </c>
      <c r="E27" s="30">
        <f t="shared" si="2"/>
        <v>409596421</v>
      </c>
      <c r="F27" s="31">
        <f t="shared" si="2"/>
        <v>434849920</v>
      </c>
      <c r="G27" s="31">
        <f t="shared" si="2"/>
        <v>306786185</v>
      </c>
      <c r="H27" s="31">
        <f t="shared" si="2"/>
        <v>101647643</v>
      </c>
      <c r="I27" s="31">
        <f t="shared" si="2"/>
        <v>2426424</v>
      </c>
      <c r="J27" s="31">
        <f t="shared" si="2"/>
        <v>410860252</v>
      </c>
      <c r="K27" s="31">
        <f t="shared" si="2"/>
        <v>4746786</v>
      </c>
      <c r="L27" s="31">
        <f t="shared" si="2"/>
        <v>3267852</v>
      </c>
      <c r="M27" s="31">
        <f t="shared" si="2"/>
        <v>9104283</v>
      </c>
      <c r="N27" s="31">
        <f t="shared" si="2"/>
        <v>17118921</v>
      </c>
      <c r="O27" s="31">
        <f t="shared" si="2"/>
        <v>-276307351</v>
      </c>
      <c r="P27" s="31">
        <f t="shared" si="2"/>
        <v>266196023</v>
      </c>
      <c r="Q27" s="31">
        <f t="shared" si="2"/>
        <v>-647724</v>
      </c>
      <c r="R27" s="31">
        <f t="shared" si="2"/>
        <v>-10759052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417220121</v>
      </c>
      <c r="X27" s="31">
        <f t="shared" si="2"/>
        <v>324411989</v>
      </c>
      <c r="Y27" s="31">
        <f t="shared" si="2"/>
        <v>92808132</v>
      </c>
      <c r="Z27" s="32">
        <f>+IF(X27&lt;&gt;0,+(Y27/X27)*100,0)</f>
        <v>28.6081079451105</v>
      </c>
      <c r="AA27" s="33">
        <f>+AA14+AA26</f>
        <v>434849920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15580221</v>
      </c>
      <c r="D33" s="18"/>
      <c r="E33" s="19">
        <v>-1010552</v>
      </c>
      <c r="F33" s="20">
        <v>-1010552</v>
      </c>
      <c r="G33" s="20">
        <v>15791755</v>
      </c>
      <c r="H33" s="20">
        <v>19881</v>
      </c>
      <c r="I33" s="20">
        <v>344789</v>
      </c>
      <c r="J33" s="20">
        <v>16156425</v>
      </c>
      <c r="K33" s="20">
        <v>309761</v>
      </c>
      <c r="L33" s="20">
        <v>236357</v>
      </c>
      <c r="M33" s="20">
        <v>304395</v>
      </c>
      <c r="N33" s="20">
        <v>850513</v>
      </c>
      <c r="O33" s="20">
        <v>-13312608</v>
      </c>
      <c r="P33" s="20">
        <v>13655644</v>
      </c>
      <c r="Q33" s="20">
        <v>299684</v>
      </c>
      <c r="R33" s="20">
        <v>642720</v>
      </c>
      <c r="S33" s="20"/>
      <c r="T33" s="20"/>
      <c r="U33" s="20"/>
      <c r="V33" s="20"/>
      <c r="W33" s="20">
        <v>17649658</v>
      </c>
      <c r="X33" s="20">
        <v>-757917</v>
      </c>
      <c r="Y33" s="20">
        <v>18407575</v>
      </c>
      <c r="Z33" s="21">
        <v>-2428.7059137082292</v>
      </c>
      <c r="AA33" s="22">
        <v>-1010552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-386899</v>
      </c>
      <c r="R34" s="20">
        <v>-386899</v>
      </c>
      <c r="S34" s="20"/>
      <c r="T34" s="20"/>
      <c r="U34" s="20"/>
      <c r="V34" s="20"/>
      <c r="W34" s="20">
        <v>-386899</v>
      </c>
      <c r="X34" s="20"/>
      <c r="Y34" s="20">
        <v>-386899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15580221</v>
      </c>
      <c r="D38" s="29">
        <f t="shared" ref="D38:Y38" si="3">SUM(D30:D37)</f>
        <v>0</v>
      </c>
      <c r="E38" s="30">
        <f t="shared" si="3"/>
        <v>-1010552</v>
      </c>
      <c r="F38" s="31">
        <f t="shared" si="3"/>
        <v>-1010552</v>
      </c>
      <c r="G38" s="31">
        <f t="shared" si="3"/>
        <v>15791755</v>
      </c>
      <c r="H38" s="31">
        <f t="shared" si="3"/>
        <v>19881</v>
      </c>
      <c r="I38" s="31">
        <f t="shared" si="3"/>
        <v>344789</v>
      </c>
      <c r="J38" s="31">
        <f t="shared" si="3"/>
        <v>16156425</v>
      </c>
      <c r="K38" s="31">
        <f t="shared" si="3"/>
        <v>309761</v>
      </c>
      <c r="L38" s="31">
        <f t="shared" si="3"/>
        <v>236357</v>
      </c>
      <c r="M38" s="31">
        <f t="shared" si="3"/>
        <v>304395</v>
      </c>
      <c r="N38" s="31">
        <f t="shared" si="3"/>
        <v>850513</v>
      </c>
      <c r="O38" s="31">
        <f t="shared" si="3"/>
        <v>-13312608</v>
      </c>
      <c r="P38" s="31">
        <f t="shared" si="3"/>
        <v>13655644</v>
      </c>
      <c r="Q38" s="31">
        <f t="shared" si="3"/>
        <v>-87215</v>
      </c>
      <c r="R38" s="31">
        <f t="shared" si="3"/>
        <v>255821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17262759</v>
      </c>
      <c r="X38" s="31">
        <f t="shared" si="3"/>
        <v>-757917</v>
      </c>
      <c r="Y38" s="31">
        <f t="shared" si="3"/>
        <v>18020676</v>
      </c>
      <c r="Z38" s="32">
        <f>+IF(X38&lt;&gt;0,+(Y38/X38)*100,0)</f>
        <v>-2377.6582396225444</v>
      </c>
      <c r="AA38" s="33">
        <f>SUM(AA30:AA37)</f>
        <v>-1010552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15580221</v>
      </c>
      <c r="D45" s="29">
        <f>+D38+D44</f>
        <v>0</v>
      </c>
      <c r="E45" s="30">
        <f t="shared" si="5"/>
        <v>-1010552</v>
      </c>
      <c r="F45" s="31">
        <f t="shared" si="5"/>
        <v>-1010552</v>
      </c>
      <c r="G45" s="31">
        <f t="shared" si="5"/>
        <v>15791755</v>
      </c>
      <c r="H45" s="31">
        <f t="shared" si="5"/>
        <v>19881</v>
      </c>
      <c r="I45" s="31">
        <f t="shared" si="5"/>
        <v>344789</v>
      </c>
      <c r="J45" s="31">
        <f t="shared" si="5"/>
        <v>16156425</v>
      </c>
      <c r="K45" s="31">
        <f t="shared" si="5"/>
        <v>309761</v>
      </c>
      <c r="L45" s="31">
        <f t="shared" si="5"/>
        <v>236357</v>
      </c>
      <c r="M45" s="31">
        <f t="shared" si="5"/>
        <v>304395</v>
      </c>
      <c r="N45" s="31">
        <f t="shared" si="5"/>
        <v>850513</v>
      </c>
      <c r="O45" s="31">
        <f t="shared" si="5"/>
        <v>-13312608</v>
      </c>
      <c r="P45" s="31">
        <f t="shared" si="5"/>
        <v>13655644</v>
      </c>
      <c r="Q45" s="31">
        <f t="shared" si="5"/>
        <v>-87215</v>
      </c>
      <c r="R45" s="31">
        <f t="shared" si="5"/>
        <v>255821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17262759</v>
      </c>
      <c r="X45" s="31">
        <f t="shared" si="5"/>
        <v>-757917</v>
      </c>
      <c r="Y45" s="31">
        <f t="shared" si="5"/>
        <v>18020676</v>
      </c>
      <c r="Z45" s="32">
        <f>+IF(X45&lt;&gt;0,+(Y45/X45)*100,0)</f>
        <v>-2377.6582396225444</v>
      </c>
      <c r="AA45" s="33">
        <f>+AA38+AA44</f>
        <v>-1010552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390598861</v>
      </c>
      <c r="D46" s="42">
        <f t="shared" si="6"/>
        <v>0</v>
      </c>
      <c r="E46" s="43">
        <f t="shared" si="6"/>
        <v>410606973</v>
      </c>
      <c r="F46" s="44">
        <f t="shared" si="6"/>
        <v>435860472</v>
      </c>
      <c r="G46" s="44">
        <f t="shared" si="6"/>
        <v>290994430</v>
      </c>
      <c r="H46" s="44">
        <f t="shared" si="6"/>
        <v>101627762</v>
      </c>
      <c r="I46" s="44">
        <f t="shared" si="6"/>
        <v>2081635</v>
      </c>
      <c r="J46" s="44">
        <f t="shared" si="6"/>
        <v>394703827</v>
      </c>
      <c r="K46" s="44">
        <f t="shared" si="6"/>
        <v>4437025</v>
      </c>
      <c r="L46" s="44">
        <f t="shared" si="6"/>
        <v>3031495</v>
      </c>
      <c r="M46" s="44">
        <f t="shared" si="6"/>
        <v>8799888</v>
      </c>
      <c r="N46" s="44">
        <f t="shared" si="6"/>
        <v>16268408</v>
      </c>
      <c r="O46" s="44">
        <f t="shared" si="6"/>
        <v>-262994743</v>
      </c>
      <c r="P46" s="44">
        <f t="shared" si="6"/>
        <v>252540379</v>
      </c>
      <c r="Q46" s="44">
        <f t="shared" si="6"/>
        <v>-560509</v>
      </c>
      <c r="R46" s="44">
        <f t="shared" si="6"/>
        <v>-11014873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399957362</v>
      </c>
      <c r="X46" s="44">
        <f t="shared" si="6"/>
        <v>325169906</v>
      </c>
      <c r="Y46" s="44">
        <f t="shared" si="6"/>
        <v>74787456</v>
      </c>
      <c r="Z46" s="45">
        <f>+IF(X46&lt;&gt;0,+(Y46/X46)*100,0)</f>
        <v>22.999501066989883</v>
      </c>
      <c r="AA46" s="46">
        <f>+AA27-AA45</f>
        <v>435860472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339179485</v>
      </c>
      <c r="D48" s="18"/>
      <c r="E48" s="19">
        <v>224029926</v>
      </c>
      <c r="F48" s="20">
        <v>224029926</v>
      </c>
      <c r="G48" s="20">
        <v>350709289</v>
      </c>
      <c r="H48" s="20">
        <v>-6915069</v>
      </c>
      <c r="I48" s="20">
        <v>2952608</v>
      </c>
      <c r="J48" s="20">
        <v>346746828</v>
      </c>
      <c r="K48" s="20">
        <v>6420029</v>
      </c>
      <c r="L48" s="20">
        <v>2334439</v>
      </c>
      <c r="M48" s="20">
        <v>1642318</v>
      </c>
      <c r="N48" s="20">
        <v>10396786</v>
      </c>
      <c r="O48" s="20">
        <v>-278435394</v>
      </c>
      <c r="P48" s="20">
        <v>296706199</v>
      </c>
      <c r="Q48" s="20">
        <v>1073291</v>
      </c>
      <c r="R48" s="20">
        <v>19344096</v>
      </c>
      <c r="S48" s="20"/>
      <c r="T48" s="20"/>
      <c r="U48" s="20"/>
      <c r="V48" s="20"/>
      <c r="W48" s="20">
        <v>376487710</v>
      </c>
      <c r="X48" s="20">
        <v>168022422</v>
      </c>
      <c r="Y48" s="20">
        <v>208465288</v>
      </c>
      <c r="Z48" s="47">
        <v>124.06992204885607</v>
      </c>
      <c r="AA48" s="22">
        <v>224029926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339179485</v>
      </c>
      <c r="D51" s="50">
        <f t="shared" ref="D51:Y51" si="7">SUM(D48:D50)</f>
        <v>0</v>
      </c>
      <c r="E51" s="51">
        <f t="shared" si="7"/>
        <v>224029926</v>
      </c>
      <c r="F51" s="52">
        <f t="shared" si="7"/>
        <v>224029926</v>
      </c>
      <c r="G51" s="52">
        <f t="shared" si="7"/>
        <v>350709289</v>
      </c>
      <c r="H51" s="52">
        <f t="shared" si="7"/>
        <v>-6915069</v>
      </c>
      <c r="I51" s="52">
        <f t="shared" si="7"/>
        <v>2952608</v>
      </c>
      <c r="J51" s="52">
        <f t="shared" si="7"/>
        <v>346746828</v>
      </c>
      <c r="K51" s="52">
        <f t="shared" si="7"/>
        <v>6420029</v>
      </c>
      <c r="L51" s="52">
        <f t="shared" si="7"/>
        <v>2334439</v>
      </c>
      <c r="M51" s="52">
        <f t="shared" si="7"/>
        <v>1642318</v>
      </c>
      <c r="N51" s="52">
        <f t="shared" si="7"/>
        <v>10396786</v>
      </c>
      <c r="O51" s="52">
        <f t="shared" si="7"/>
        <v>-278435394</v>
      </c>
      <c r="P51" s="52">
        <f t="shared" si="7"/>
        <v>296706199</v>
      </c>
      <c r="Q51" s="52">
        <f t="shared" si="7"/>
        <v>1073291</v>
      </c>
      <c r="R51" s="52">
        <f t="shared" si="7"/>
        <v>19344096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376487710</v>
      </c>
      <c r="X51" s="52">
        <f t="shared" si="7"/>
        <v>168022422</v>
      </c>
      <c r="Y51" s="52">
        <f t="shared" si="7"/>
        <v>208465288</v>
      </c>
      <c r="Z51" s="53">
        <f>+IF(X51&lt;&gt;0,+(Y51/X51)*100,0)</f>
        <v>124.06992204885607</v>
      </c>
      <c r="AA51" s="54">
        <f>SUM(AA48:AA50)</f>
        <v>224029926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1163407</v>
      </c>
      <c r="D8" s="18"/>
      <c r="E8" s="19"/>
      <c r="F8" s="20"/>
      <c r="G8" s="20">
        <v>58890231</v>
      </c>
      <c r="H8" s="20">
        <v>-46695994</v>
      </c>
      <c r="I8" s="20">
        <v>4539046</v>
      </c>
      <c r="J8" s="20">
        <v>16733283</v>
      </c>
      <c r="K8" s="20">
        <v>4465422</v>
      </c>
      <c r="L8" s="20">
        <v>3085286</v>
      </c>
      <c r="M8" s="20">
        <v>4718256</v>
      </c>
      <c r="N8" s="20">
        <v>12268964</v>
      </c>
      <c r="O8" s="20">
        <v>4622772</v>
      </c>
      <c r="P8" s="20">
        <v>4428512</v>
      </c>
      <c r="Q8" s="20">
        <v>4437180</v>
      </c>
      <c r="R8" s="20">
        <v>13488464</v>
      </c>
      <c r="S8" s="20"/>
      <c r="T8" s="20"/>
      <c r="U8" s="20"/>
      <c r="V8" s="20"/>
      <c r="W8" s="20">
        <v>42490711</v>
      </c>
      <c r="X8" s="20"/>
      <c r="Y8" s="20">
        <v>42490711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>
        <v>351175090</v>
      </c>
      <c r="F9" s="20">
        <v>351175090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263381328</v>
      </c>
      <c r="Y9" s="20">
        <v>-263381328</v>
      </c>
      <c r="Z9" s="21">
        <v>-100</v>
      </c>
      <c r="AA9" s="22">
        <v>351175090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1163407</v>
      </c>
      <c r="D14" s="29">
        <f>SUM(D6:D13)</f>
        <v>0</v>
      </c>
      <c r="E14" s="30">
        <f t="shared" si="0"/>
        <v>351175090</v>
      </c>
      <c r="F14" s="31">
        <f t="shared" si="0"/>
        <v>351175090</v>
      </c>
      <c r="G14" s="31">
        <f t="shared" si="0"/>
        <v>58890231</v>
      </c>
      <c r="H14" s="31">
        <f t="shared" si="0"/>
        <v>-46695994</v>
      </c>
      <c r="I14" s="31">
        <f t="shared" si="0"/>
        <v>4539046</v>
      </c>
      <c r="J14" s="31">
        <f t="shared" si="0"/>
        <v>16733283</v>
      </c>
      <c r="K14" s="31">
        <f t="shared" si="0"/>
        <v>4465422</v>
      </c>
      <c r="L14" s="31">
        <f t="shared" si="0"/>
        <v>3085286</v>
      </c>
      <c r="M14" s="31">
        <f t="shared" si="0"/>
        <v>4718256</v>
      </c>
      <c r="N14" s="31">
        <f t="shared" si="0"/>
        <v>12268964</v>
      </c>
      <c r="O14" s="31">
        <f t="shared" si="0"/>
        <v>4622772</v>
      </c>
      <c r="P14" s="31">
        <f t="shared" si="0"/>
        <v>4428512</v>
      </c>
      <c r="Q14" s="31">
        <f t="shared" si="0"/>
        <v>4437180</v>
      </c>
      <c r="R14" s="31">
        <f t="shared" si="0"/>
        <v>13488464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42490711</v>
      </c>
      <c r="X14" s="31">
        <f t="shared" si="0"/>
        <v>263381328</v>
      </c>
      <c r="Y14" s="31">
        <f t="shared" si="0"/>
        <v>-220890617</v>
      </c>
      <c r="Z14" s="32">
        <f>+IF(X14&lt;&gt;0,+(Y14/X14)*100,0)</f>
        <v>-83.867227292589234</v>
      </c>
      <c r="AA14" s="33">
        <f>SUM(AA6:AA13)</f>
        <v>351175090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394344496</v>
      </c>
      <c r="D18" s="18"/>
      <c r="E18" s="19"/>
      <c r="F18" s="20"/>
      <c r="G18" s="24">
        <v>394344496</v>
      </c>
      <c r="H18" s="24"/>
      <c r="I18" s="24"/>
      <c r="J18" s="20">
        <v>394344496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394344496</v>
      </c>
      <c r="X18" s="20"/>
      <c r="Y18" s="24">
        <v>394344496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394344496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394344496</v>
      </c>
      <c r="H26" s="36">
        <f t="shared" si="1"/>
        <v>0</v>
      </c>
      <c r="I26" s="36">
        <f t="shared" si="1"/>
        <v>0</v>
      </c>
      <c r="J26" s="36">
        <f t="shared" si="1"/>
        <v>394344496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394344496</v>
      </c>
      <c r="X26" s="36">
        <f t="shared" si="1"/>
        <v>0</v>
      </c>
      <c r="Y26" s="36">
        <f t="shared" si="1"/>
        <v>394344496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395507903</v>
      </c>
      <c r="D27" s="29">
        <f>+D14+D26</f>
        <v>0</v>
      </c>
      <c r="E27" s="30">
        <f t="shared" si="2"/>
        <v>351175090</v>
      </c>
      <c r="F27" s="31">
        <f t="shared" si="2"/>
        <v>351175090</v>
      </c>
      <c r="G27" s="31">
        <f t="shared" si="2"/>
        <v>453234727</v>
      </c>
      <c r="H27" s="31">
        <f t="shared" si="2"/>
        <v>-46695994</v>
      </c>
      <c r="I27" s="31">
        <f t="shared" si="2"/>
        <v>4539046</v>
      </c>
      <c r="J27" s="31">
        <f t="shared" si="2"/>
        <v>411077779</v>
      </c>
      <c r="K27" s="31">
        <f t="shared" si="2"/>
        <v>4465422</v>
      </c>
      <c r="L27" s="31">
        <f t="shared" si="2"/>
        <v>3085286</v>
      </c>
      <c r="M27" s="31">
        <f t="shared" si="2"/>
        <v>4718256</v>
      </c>
      <c r="N27" s="31">
        <f t="shared" si="2"/>
        <v>12268964</v>
      </c>
      <c r="O27" s="31">
        <f t="shared" si="2"/>
        <v>4622772</v>
      </c>
      <c r="P27" s="31">
        <f t="shared" si="2"/>
        <v>4428512</v>
      </c>
      <c r="Q27" s="31">
        <f t="shared" si="2"/>
        <v>4437180</v>
      </c>
      <c r="R27" s="31">
        <f t="shared" si="2"/>
        <v>13488464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436835207</v>
      </c>
      <c r="X27" s="31">
        <f t="shared" si="2"/>
        <v>263381328</v>
      </c>
      <c r="Y27" s="31">
        <f t="shared" si="2"/>
        <v>173453879</v>
      </c>
      <c r="Z27" s="32">
        <f>+IF(X27&lt;&gt;0,+(Y27/X27)*100,0)</f>
        <v>65.85655874588042</v>
      </c>
      <c r="AA27" s="33">
        <f>+AA14+AA26</f>
        <v>351175090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29952116</v>
      </c>
      <c r="D33" s="18"/>
      <c r="E33" s="19"/>
      <c r="F33" s="20"/>
      <c r="G33" s="20">
        <v>30294525</v>
      </c>
      <c r="H33" s="20">
        <v>344864</v>
      </c>
      <c r="I33" s="20">
        <v>326024</v>
      </c>
      <c r="J33" s="20">
        <v>30965413</v>
      </c>
      <c r="K33" s="20">
        <v>336683</v>
      </c>
      <c r="L33" s="20">
        <v>355296</v>
      </c>
      <c r="M33" s="20">
        <v>343682</v>
      </c>
      <c r="N33" s="20">
        <v>1035661</v>
      </c>
      <c r="O33" s="20">
        <v>330802</v>
      </c>
      <c r="P33" s="20">
        <v>298216</v>
      </c>
      <c r="Q33" s="20">
        <v>299812</v>
      </c>
      <c r="R33" s="20">
        <v>928830</v>
      </c>
      <c r="S33" s="20"/>
      <c r="T33" s="20"/>
      <c r="U33" s="20"/>
      <c r="V33" s="20"/>
      <c r="W33" s="20">
        <v>32929904</v>
      </c>
      <c r="X33" s="20"/>
      <c r="Y33" s="20">
        <v>32929904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29952116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30294525</v>
      </c>
      <c r="H38" s="31">
        <f t="shared" si="3"/>
        <v>344864</v>
      </c>
      <c r="I38" s="31">
        <f t="shared" si="3"/>
        <v>326024</v>
      </c>
      <c r="J38" s="31">
        <f t="shared" si="3"/>
        <v>30965413</v>
      </c>
      <c r="K38" s="31">
        <f t="shared" si="3"/>
        <v>336683</v>
      </c>
      <c r="L38" s="31">
        <f t="shared" si="3"/>
        <v>355296</v>
      </c>
      <c r="M38" s="31">
        <f t="shared" si="3"/>
        <v>343682</v>
      </c>
      <c r="N38" s="31">
        <f t="shared" si="3"/>
        <v>1035661</v>
      </c>
      <c r="O38" s="31">
        <f t="shared" si="3"/>
        <v>330802</v>
      </c>
      <c r="P38" s="31">
        <f t="shared" si="3"/>
        <v>298216</v>
      </c>
      <c r="Q38" s="31">
        <f t="shared" si="3"/>
        <v>299812</v>
      </c>
      <c r="R38" s="31">
        <f t="shared" si="3"/>
        <v>928830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32929904</v>
      </c>
      <c r="X38" s="31">
        <f t="shared" si="3"/>
        <v>0</v>
      </c>
      <c r="Y38" s="31">
        <f t="shared" si="3"/>
        <v>32929904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29952116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30294525</v>
      </c>
      <c r="H45" s="31">
        <f t="shared" si="5"/>
        <v>344864</v>
      </c>
      <c r="I45" s="31">
        <f t="shared" si="5"/>
        <v>326024</v>
      </c>
      <c r="J45" s="31">
        <f t="shared" si="5"/>
        <v>30965413</v>
      </c>
      <c r="K45" s="31">
        <f t="shared" si="5"/>
        <v>336683</v>
      </c>
      <c r="L45" s="31">
        <f t="shared" si="5"/>
        <v>355296</v>
      </c>
      <c r="M45" s="31">
        <f t="shared" si="5"/>
        <v>343682</v>
      </c>
      <c r="N45" s="31">
        <f t="shared" si="5"/>
        <v>1035661</v>
      </c>
      <c r="O45" s="31">
        <f t="shared" si="5"/>
        <v>330802</v>
      </c>
      <c r="P45" s="31">
        <f t="shared" si="5"/>
        <v>298216</v>
      </c>
      <c r="Q45" s="31">
        <f t="shared" si="5"/>
        <v>299812</v>
      </c>
      <c r="R45" s="31">
        <f t="shared" si="5"/>
        <v>928830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32929904</v>
      </c>
      <c r="X45" s="31">
        <f t="shared" si="5"/>
        <v>0</v>
      </c>
      <c r="Y45" s="31">
        <f t="shared" si="5"/>
        <v>32929904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365555787</v>
      </c>
      <c r="D46" s="42">
        <f t="shared" si="6"/>
        <v>0</v>
      </c>
      <c r="E46" s="43">
        <f t="shared" si="6"/>
        <v>351175090</v>
      </c>
      <c r="F46" s="44">
        <f t="shared" si="6"/>
        <v>351175090</v>
      </c>
      <c r="G46" s="44">
        <f t="shared" si="6"/>
        <v>422940202</v>
      </c>
      <c r="H46" s="44">
        <f t="shared" si="6"/>
        <v>-47040858</v>
      </c>
      <c r="I46" s="44">
        <f t="shared" si="6"/>
        <v>4213022</v>
      </c>
      <c r="J46" s="44">
        <f t="shared" si="6"/>
        <v>380112366</v>
      </c>
      <c r="K46" s="44">
        <f t="shared" si="6"/>
        <v>4128739</v>
      </c>
      <c r="L46" s="44">
        <f t="shared" si="6"/>
        <v>2729990</v>
      </c>
      <c r="M46" s="44">
        <f t="shared" si="6"/>
        <v>4374574</v>
      </c>
      <c r="N46" s="44">
        <f t="shared" si="6"/>
        <v>11233303</v>
      </c>
      <c r="O46" s="44">
        <f t="shared" si="6"/>
        <v>4291970</v>
      </c>
      <c r="P46" s="44">
        <f t="shared" si="6"/>
        <v>4130296</v>
      </c>
      <c r="Q46" s="44">
        <f t="shared" si="6"/>
        <v>4137368</v>
      </c>
      <c r="R46" s="44">
        <f t="shared" si="6"/>
        <v>12559634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403905303</v>
      </c>
      <c r="X46" s="44">
        <f t="shared" si="6"/>
        <v>263381328</v>
      </c>
      <c r="Y46" s="44">
        <f t="shared" si="6"/>
        <v>140523975</v>
      </c>
      <c r="Z46" s="45">
        <f>+IF(X46&lt;&gt;0,+(Y46/X46)*100,0)</f>
        <v>53.353810639150545</v>
      </c>
      <c r="AA46" s="46">
        <f>+AA27-AA45</f>
        <v>351175090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214194787</v>
      </c>
      <c r="D48" s="18"/>
      <c r="E48" s="19">
        <v>27604093</v>
      </c>
      <c r="F48" s="20">
        <v>27604093</v>
      </c>
      <c r="G48" s="20">
        <v>221668068</v>
      </c>
      <c r="H48" s="20">
        <v>2069022</v>
      </c>
      <c r="I48" s="20">
        <v>1981455</v>
      </c>
      <c r="J48" s="20">
        <v>225718545</v>
      </c>
      <c r="K48" s="20">
        <v>2196716</v>
      </c>
      <c r="L48" s="20">
        <v>1348128</v>
      </c>
      <c r="M48" s="20">
        <v>2269811</v>
      </c>
      <c r="N48" s="20">
        <v>5814655</v>
      </c>
      <c r="O48" s="20">
        <v>2291789</v>
      </c>
      <c r="P48" s="20">
        <v>2036323</v>
      </c>
      <c r="Q48" s="20">
        <v>1927954</v>
      </c>
      <c r="R48" s="20">
        <v>6256066</v>
      </c>
      <c r="S48" s="20"/>
      <c r="T48" s="20"/>
      <c r="U48" s="20"/>
      <c r="V48" s="20"/>
      <c r="W48" s="20">
        <v>237789266</v>
      </c>
      <c r="X48" s="20">
        <v>20703060</v>
      </c>
      <c r="Y48" s="20">
        <v>217086206</v>
      </c>
      <c r="Z48" s="47">
        <v>1048.5706267575904</v>
      </c>
      <c r="AA48" s="22">
        <v>27604093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214194787</v>
      </c>
      <c r="D51" s="50">
        <f t="shared" ref="D51:Y51" si="7">SUM(D48:D50)</f>
        <v>0</v>
      </c>
      <c r="E51" s="51">
        <f t="shared" si="7"/>
        <v>27604093</v>
      </c>
      <c r="F51" s="52">
        <f t="shared" si="7"/>
        <v>27604093</v>
      </c>
      <c r="G51" s="52">
        <f t="shared" si="7"/>
        <v>221668068</v>
      </c>
      <c r="H51" s="52">
        <f t="shared" si="7"/>
        <v>2069022</v>
      </c>
      <c r="I51" s="52">
        <f t="shared" si="7"/>
        <v>1981455</v>
      </c>
      <c r="J51" s="52">
        <f t="shared" si="7"/>
        <v>225718545</v>
      </c>
      <c r="K51" s="52">
        <f t="shared" si="7"/>
        <v>2196716</v>
      </c>
      <c r="L51" s="52">
        <f t="shared" si="7"/>
        <v>1348128</v>
      </c>
      <c r="M51" s="52">
        <f t="shared" si="7"/>
        <v>2269811</v>
      </c>
      <c r="N51" s="52">
        <f t="shared" si="7"/>
        <v>5814655</v>
      </c>
      <c r="O51" s="52">
        <f t="shared" si="7"/>
        <v>2291789</v>
      </c>
      <c r="P51" s="52">
        <f t="shared" si="7"/>
        <v>2036323</v>
      </c>
      <c r="Q51" s="52">
        <f t="shared" si="7"/>
        <v>1927954</v>
      </c>
      <c r="R51" s="52">
        <f t="shared" si="7"/>
        <v>6256066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237789266</v>
      </c>
      <c r="X51" s="52">
        <f t="shared" si="7"/>
        <v>20703060</v>
      </c>
      <c r="Y51" s="52">
        <f t="shared" si="7"/>
        <v>217086206</v>
      </c>
      <c r="Z51" s="53">
        <f>+IF(X51&lt;&gt;0,+(Y51/X51)*100,0)</f>
        <v>1048.5706267575904</v>
      </c>
      <c r="AA51" s="54">
        <f>SUM(AA48:AA50)</f>
        <v>27604093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487010248</v>
      </c>
      <c r="D6" s="18"/>
      <c r="E6" s="19">
        <v>4281144</v>
      </c>
      <c r="F6" s="20">
        <v>32483853</v>
      </c>
      <c r="G6" s="20">
        <v>49115095</v>
      </c>
      <c r="H6" s="20">
        <v>-40449757</v>
      </c>
      <c r="I6" s="20">
        <v>6456492</v>
      </c>
      <c r="J6" s="20">
        <v>15121830</v>
      </c>
      <c r="K6" s="20">
        <v>369662</v>
      </c>
      <c r="L6" s="20">
        <v>39408</v>
      </c>
      <c r="M6" s="20">
        <v>42596159</v>
      </c>
      <c r="N6" s="20">
        <v>43005229</v>
      </c>
      <c r="O6" s="20">
        <v>4293539</v>
      </c>
      <c r="P6" s="20">
        <v>-4558572</v>
      </c>
      <c r="Q6" s="20">
        <v>37158086</v>
      </c>
      <c r="R6" s="20">
        <v>36893053</v>
      </c>
      <c r="S6" s="20"/>
      <c r="T6" s="20"/>
      <c r="U6" s="20"/>
      <c r="V6" s="20"/>
      <c r="W6" s="20">
        <v>95020112</v>
      </c>
      <c r="X6" s="20">
        <v>24897342</v>
      </c>
      <c r="Y6" s="20">
        <v>70122770</v>
      </c>
      <c r="Z6" s="21">
        <v>281.6476152353934</v>
      </c>
      <c r="AA6" s="22">
        <v>32483853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1382476051</v>
      </c>
      <c r="D8" s="18"/>
      <c r="E8" s="19">
        <v>755080111</v>
      </c>
      <c r="F8" s="20">
        <v>733689135</v>
      </c>
      <c r="G8" s="20">
        <v>1208910353</v>
      </c>
      <c r="H8" s="20">
        <v>-380026667</v>
      </c>
      <c r="I8" s="20">
        <v>26281132</v>
      </c>
      <c r="J8" s="20">
        <v>855164818</v>
      </c>
      <c r="K8" s="20">
        <v>-195597757</v>
      </c>
      <c r="L8" s="20">
        <v>360759182</v>
      </c>
      <c r="M8" s="20">
        <v>73191460</v>
      </c>
      <c r="N8" s="20">
        <v>238352885</v>
      </c>
      <c r="O8" s="20">
        <v>82364600</v>
      </c>
      <c r="P8" s="20">
        <v>312764743</v>
      </c>
      <c r="Q8" s="20">
        <v>52237015</v>
      </c>
      <c r="R8" s="20">
        <v>447366358</v>
      </c>
      <c r="S8" s="20"/>
      <c r="T8" s="20"/>
      <c r="U8" s="20"/>
      <c r="V8" s="20"/>
      <c r="W8" s="20">
        <v>1540884061</v>
      </c>
      <c r="X8" s="20">
        <v>575251867</v>
      </c>
      <c r="Y8" s="20">
        <v>965632194</v>
      </c>
      <c r="Z8" s="21">
        <v>167.86250499904941</v>
      </c>
      <c r="AA8" s="22">
        <v>733689135</v>
      </c>
    </row>
    <row r="9" spans="1:27" x14ac:dyDescent="0.25">
      <c r="A9" s="23" t="s">
        <v>38</v>
      </c>
      <c r="B9" s="17" t="s">
        <v>33</v>
      </c>
      <c r="C9" s="18">
        <v>46987448</v>
      </c>
      <c r="D9" s="18"/>
      <c r="E9" s="19">
        <v>368830709</v>
      </c>
      <c r="F9" s="20">
        <v>352756480</v>
      </c>
      <c r="G9" s="20">
        <v>1755449</v>
      </c>
      <c r="H9" s="20">
        <v>47778118</v>
      </c>
      <c r="I9" s="20">
        <v>-130996</v>
      </c>
      <c r="J9" s="20">
        <v>49402571</v>
      </c>
      <c r="K9" s="20">
        <v>28970</v>
      </c>
      <c r="L9" s="20">
        <v>-78189</v>
      </c>
      <c r="M9" s="20">
        <v>-24212</v>
      </c>
      <c r="N9" s="20">
        <v>-73431</v>
      </c>
      <c r="O9" s="20">
        <v>19573</v>
      </c>
      <c r="P9" s="20">
        <v>90109</v>
      </c>
      <c r="Q9" s="20">
        <v>-68271</v>
      </c>
      <c r="R9" s="20">
        <v>41411</v>
      </c>
      <c r="S9" s="20"/>
      <c r="T9" s="20"/>
      <c r="U9" s="20"/>
      <c r="V9" s="20"/>
      <c r="W9" s="20">
        <v>49370551</v>
      </c>
      <c r="X9" s="20">
        <v>269634498</v>
      </c>
      <c r="Y9" s="20">
        <v>-220263947</v>
      </c>
      <c r="Z9" s="21">
        <v>-81.689824052113693</v>
      </c>
      <c r="AA9" s="22">
        <v>352756480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-2478337</v>
      </c>
      <c r="D11" s="18"/>
      <c r="E11" s="19">
        <v>-25299342</v>
      </c>
      <c r="F11" s="20">
        <v>-24100788</v>
      </c>
      <c r="G11" s="20">
        <v>-2458624</v>
      </c>
      <c r="H11" s="20">
        <v>-39988</v>
      </c>
      <c r="I11" s="20">
        <v>2431</v>
      </c>
      <c r="J11" s="20">
        <v>-2496181</v>
      </c>
      <c r="K11" s="20">
        <v>-2493</v>
      </c>
      <c r="L11" s="20">
        <v>-112216</v>
      </c>
      <c r="M11" s="20"/>
      <c r="N11" s="20">
        <v>-114709</v>
      </c>
      <c r="O11" s="20"/>
      <c r="P11" s="20">
        <v>-110023</v>
      </c>
      <c r="Q11" s="20">
        <v>-33810</v>
      </c>
      <c r="R11" s="20">
        <v>-143833</v>
      </c>
      <c r="S11" s="20"/>
      <c r="T11" s="20"/>
      <c r="U11" s="20"/>
      <c r="V11" s="20"/>
      <c r="W11" s="20">
        <v>-2754723</v>
      </c>
      <c r="X11" s="20">
        <v>-20681352</v>
      </c>
      <c r="Y11" s="20">
        <v>17926629</v>
      </c>
      <c r="Z11" s="21">
        <v>-86.680159981803897</v>
      </c>
      <c r="AA11" s="22">
        <v>-24100788</v>
      </c>
    </row>
    <row r="12" spans="1:27" x14ac:dyDescent="0.25">
      <c r="A12" s="23" t="s">
        <v>41</v>
      </c>
      <c r="B12" s="17" t="s">
        <v>33</v>
      </c>
      <c r="C12" s="18">
        <v>7787789</v>
      </c>
      <c r="D12" s="18"/>
      <c r="E12" s="19">
        <v>29726005</v>
      </c>
      <c r="F12" s="20">
        <v>13767755</v>
      </c>
      <c r="G12" s="24">
        <v>40043527</v>
      </c>
      <c r="H12" s="24">
        <v>-123033589</v>
      </c>
      <c r="I12" s="24">
        <v>-11841</v>
      </c>
      <c r="J12" s="20">
        <v>-83001903</v>
      </c>
      <c r="K12" s="24">
        <v>2328309</v>
      </c>
      <c r="L12" s="24">
        <v>1220099</v>
      </c>
      <c r="M12" s="20">
        <v>946331</v>
      </c>
      <c r="N12" s="24">
        <v>4494739</v>
      </c>
      <c r="O12" s="24">
        <v>661769</v>
      </c>
      <c r="P12" s="24">
        <v>1957771</v>
      </c>
      <c r="Q12" s="20">
        <v>2228641</v>
      </c>
      <c r="R12" s="24">
        <v>4848181</v>
      </c>
      <c r="S12" s="24"/>
      <c r="T12" s="20"/>
      <c r="U12" s="24"/>
      <c r="V12" s="24"/>
      <c r="W12" s="24">
        <v>-73658983</v>
      </c>
      <c r="X12" s="20">
        <v>12373125</v>
      </c>
      <c r="Y12" s="24">
        <v>-86032108</v>
      </c>
      <c r="Z12" s="25">
        <v>-695.31430418750313</v>
      </c>
      <c r="AA12" s="26">
        <v>13767755</v>
      </c>
    </row>
    <row r="13" spans="1:27" x14ac:dyDescent="0.25">
      <c r="A13" s="23" t="s">
        <v>42</v>
      </c>
      <c r="B13" s="17" t="s">
        <v>33</v>
      </c>
      <c r="C13" s="18">
        <v>-172702</v>
      </c>
      <c r="D13" s="18"/>
      <c r="E13" s="19">
        <v>-192810</v>
      </c>
      <c r="F13" s="20">
        <v>-87353</v>
      </c>
      <c r="G13" s="20">
        <v>-206158</v>
      </c>
      <c r="H13" s="20">
        <v>-6045</v>
      </c>
      <c r="I13" s="20"/>
      <c r="J13" s="20">
        <v>-212203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-212203</v>
      </c>
      <c r="X13" s="20">
        <v>-87353</v>
      </c>
      <c r="Y13" s="20">
        <v>-124850</v>
      </c>
      <c r="Z13" s="21">
        <v>142.92582967957597</v>
      </c>
      <c r="AA13" s="22">
        <v>-87353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1921610497</v>
      </c>
      <c r="D14" s="29">
        <f>SUM(D6:D13)</f>
        <v>0</v>
      </c>
      <c r="E14" s="30">
        <f t="shared" si="0"/>
        <v>1132425817</v>
      </c>
      <c r="F14" s="31">
        <f t="shared" si="0"/>
        <v>1108509082</v>
      </c>
      <c r="G14" s="31">
        <f t="shared" si="0"/>
        <v>1297159642</v>
      </c>
      <c r="H14" s="31">
        <f t="shared" si="0"/>
        <v>-495777928</v>
      </c>
      <c r="I14" s="31">
        <f t="shared" si="0"/>
        <v>32597218</v>
      </c>
      <c r="J14" s="31">
        <f t="shared" si="0"/>
        <v>833978932</v>
      </c>
      <c r="K14" s="31">
        <f t="shared" si="0"/>
        <v>-192873309</v>
      </c>
      <c r="L14" s="31">
        <f t="shared" si="0"/>
        <v>361828284</v>
      </c>
      <c r="M14" s="31">
        <f t="shared" si="0"/>
        <v>116709738</v>
      </c>
      <c r="N14" s="31">
        <f t="shared" si="0"/>
        <v>285664713</v>
      </c>
      <c r="O14" s="31">
        <f t="shared" si="0"/>
        <v>87339481</v>
      </c>
      <c r="P14" s="31">
        <f t="shared" si="0"/>
        <v>310144028</v>
      </c>
      <c r="Q14" s="31">
        <f t="shared" si="0"/>
        <v>91521661</v>
      </c>
      <c r="R14" s="31">
        <f t="shared" si="0"/>
        <v>489005170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1608648815</v>
      </c>
      <c r="X14" s="31">
        <f t="shared" si="0"/>
        <v>861388127</v>
      </c>
      <c r="Y14" s="31">
        <f t="shared" si="0"/>
        <v>747260688</v>
      </c>
      <c r="Z14" s="32">
        <f>+IF(X14&lt;&gt;0,+(Y14/X14)*100,0)</f>
        <v>86.750753182833222</v>
      </c>
      <c r="AA14" s="33">
        <f>SUM(AA6:AA13)</f>
        <v>1108509082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6513516156</v>
      </c>
      <c r="D18" s="18"/>
      <c r="E18" s="19">
        <v>5245843380</v>
      </c>
      <c r="F18" s="20">
        <v>4887893625</v>
      </c>
      <c r="G18" s="24">
        <v>7040409744</v>
      </c>
      <c r="H18" s="24">
        <v>-425355784</v>
      </c>
      <c r="I18" s="24">
        <v>-477288179</v>
      </c>
      <c r="J18" s="20">
        <v>6137765781</v>
      </c>
      <c r="K18" s="24">
        <v>-1542686477</v>
      </c>
      <c r="L18" s="24">
        <v>1789958505</v>
      </c>
      <c r="M18" s="20">
        <v>71950934</v>
      </c>
      <c r="N18" s="24">
        <v>319222962</v>
      </c>
      <c r="O18" s="24">
        <v>-257571925</v>
      </c>
      <c r="P18" s="24">
        <v>-1252943596</v>
      </c>
      <c r="Q18" s="20">
        <v>24401856</v>
      </c>
      <c r="R18" s="24">
        <v>-1486113665</v>
      </c>
      <c r="S18" s="24"/>
      <c r="T18" s="20"/>
      <c r="U18" s="24"/>
      <c r="V18" s="24"/>
      <c r="W18" s="24">
        <v>4970875078</v>
      </c>
      <c r="X18" s="20">
        <v>3748339066</v>
      </c>
      <c r="Y18" s="24">
        <v>1222536012</v>
      </c>
      <c r="Z18" s="25">
        <v>32.615406196553508</v>
      </c>
      <c r="AA18" s="26">
        <v>4887893625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41971</v>
      </c>
      <c r="D21" s="18"/>
      <c r="E21" s="19">
        <v>41972</v>
      </c>
      <c r="F21" s="20">
        <v>41972</v>
      </c>
      <c r="G21" s="20">
        <v>41971</v>
      </c>
      <c r="H21" s="20"/>
      <c r="I21" s="20"/>
      <c r="J21" s="20">
        <v>41971</v>
      </c>
      <c r="K21" s="20"/>
      <c r="L21" s="20"/>
      <c r="M21" s="20"/>
      <c r="N21" s="20"/>
      <c r="O21" s="20">
        <v>-41971</v>
      </c>
      <c r="P21" s="20">
        <v>41971</v>
      </c>
      <c r="Q21" s="20"/>
      <c r="R21" s="20"/>
      <c r="S21" s="20"/>
      <c r="T21" s="20"/>
      <c r="U21" s="20"/>
      <c r="V21" s="20"/>
      <c r="W21" s="20">
        <v>41971</v>
      </c>
      <c r="X21" s="20">
        <v>31482</v>
      </c>
      <c r="Y21" s="20">
        <v>10489</v>
      </c>
      <c r="Z21" s="21">
        <v>33.317451241979548</v>
      </c>
      <c r="AA21" s="22">
        <v>41972</v>
      </c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6513558127</v>
      </c>
      <c r="D26" s="29">
        <f t="shared" ref="D26:Y26" si="1">SUM(D16:D25)</f>
        <v>0</v>
      </c>
      <c r="E26" s="35">
        <f t="shared" si="1"/>
        <v>5245885352</v>
      </c>
      <c r="F26" s="36">
        <f t="shared" si="1"/>
        <v>4887935597</v>
      </c>
      <c r="G26" s="36">
        <f t="shared" si="1"/>
        <v>7040451715</v>
      </c>
      <c r="H26" s="36">
        <f t="shared" si="1"/>
        <v>-425355784</v>
      </c>
      <c r="I26" s="36">
        <f t="shared" si="1"/>
        <v>-477288179</v>
      </c>
      <c r="J26" s="36">
        <f t="shared" si="1"/>
        <v>6137807752</v>
      </c>
      <c r="K26" s="36">
        <f t="shared" si="1"/>
        <v>-1542686477</v>
      </c>
      <c r="L26" s="36">
        <f t="shared" si="1"/>
        <v>1789958505</v>
      </c>
      <c r="M26" s="36">
        <f t="shared" si="1"/>
        <v>71950934</v>
      </c>
      <c r="N26" s="36">
        <f t="shared" si="1"/>
        <v>319222962</v>
      </c>
      <c r="O26" s="36">
        <f t="shared" si="1"/>
        <v>-257613896</v>
      </c>
      <c r="P26" s="36">
        <f t="shared" si="1"/>
        <v>-1252901625</v>
      </c>
      <c r="Q26" s="36">
        <f t="shared" si="1"/>
        <v>24401856</v>
      </c>
      <c r="R26" s="36">
        <f t="shared" si="1"/>
        <v>-1486113665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4970917049</v>
      </c>
      <c r="X26" s="36">
        <f t="shared" si="1"/>
        <v>3748370548</v>
      </c>
      <c r="Y26" s="36">
        <f t="shared" si="1"/>
        <v>1222546501</v>
      </c>
      <c r="Z26" s="37">
        <f>+IF(X26&lt;&gt;0,+(Y26/X26)*100,0)</f>
        <v>32.615412092924174</v>
      </c>
      <c r="AA26" s="38">
        <f>SUM(AA16:AA25)</f>
        <v>4887935597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8435168624</v>
      </c>
      <c r="D27" s="29">
        <f>+D14+D26</f>
        <v>0</v>
      </c>
      <c r="E27" s="30">
        <f t="shared" si="2"/>
        <v>6378311169</v>
      </c>
      <c r="F27" s="31">
        <f t="shared" si="2"/>
        <v>5996444679</v>
      </c>
      <c r="G27" s="31">
        <f t="shared" si="2"/>
        <v>8337611357</v>
      </c>
      <c r="H27" s="31">
        <f t="shared" si="2"/>
        <v>-921133712</v>
      </c>
      <c r="I27" s="31">
        <f t="shared" si="2"/>
        <v>-444690961</v>
      </c>
      <c r="J27" s="31">
        <f t="shared" si="2"/>
        <v>6971786684</v>
      </c>
      <c r="K27" s="31">
        <f t="shared" si="2"/>
        <v>-1735559786</v>
      </c>
      <c r="L27" s="31">
        <f t="shared" si="2"/>
        <v>2151786789</v>
      </c>
      <c r="M27" s="31">
        <f t="shared" si="2"/>
        <v>188660672</v>
      </c>
      <c r="N27" s="31">
        <f t="shared" si="2"/>
        <v>604887675</v>
      </c>
      <c r="O27" s="31">
        <f t="shared" si="2"/>
        <v>-170274415</v>
      </c>
      <c r="P27" s="31">
        <f t="shared" si="2"/>
        <v>-942757597</v>
      </c>
      <c r="Q27" s="31">
        <f t="shared" si="2"/>
        <v>115923517</v>
      </c>
      <c r="R27" s="31">
        <f t="shared" si="2"/>
        <v>-997108495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6579565864</v>
      </c>
      <c r="X27" s="31">
        <f t="shared" si="2"/>
        <v>4609758675</v>
      </c>
      <c r="Y27" s="31">
        <f t="shared" si="2"/>
        <v>1969807189</v>
      </c>
      <c r="Z27" s="32">
        <f>+IF(X27&lt;&gt;0,+(Y27/X27)*100,0)</f>
        <v>42.73124317077184</v>
      </c>
      <c r="AA27" s="33">
        <f>+AA14+AA26</f>
        <v>5996444679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-415305593</v>
      </c>
      <c r="D31" s="18"/>
      <c r="E31" s="19">
        <v>56214199</v>
      </c>
      <c r="F31" s="20">
        <v>56214199</v>
      </c>
      <c r="G31" s="20">
        <v>-416657550</v>
      </c>
      <c r="H31" s="20">
        <v>-1986436</v>
      </c>
      <c r="I31" s="20">
        <v>-1970077</v>
      </c>
      <c r="J31" s="20">
        <v>-420614063</v>
      </c>
      <c r="K31" s="20">
        <v>-36297423</v>
      </c>
      <c r="L31" s="20">
        <v>-2050771</v>
      </c>
      <c r="M31" s="20">
        <v>-2020877</v>
      </c>
      <c r="N31" s="20">
        <v>-40369071</v>
      </c>
      <c r="O31" s="20">
        <v>-2068622</v>
      </c>
      <c r="P31" s="20">
        <v>-1898204</v>
      </c>
      <c r="Q31" s="20">
        <v>-2092643</v>
      </c>
      <c r="R31" s="20">
        <v>-6059469</v>
      </c>
      <c r="S31" s="20"/>
      <c r="T31" s="20"/>
      <c r="U31" s="20"/>
      <c r="V31" s="20"/>
      <c r="W31" s="20">
        <v>-467042603</v>
      </c>
      <c r="X31" s="20">
        <v>42160626</v>
      </c>
      <c r="Y31" s="20">
        <v>-509203229</v>
      </c>
      <c r="Z31" s="21">
        <v>-1207.7696118648714</v>
      </c>
      <c r="AA31" s="22">
        <v>56214199</v>
      </c>
    </row>
    <row r="32" spans="1:27" x14ac:dyDescent="0.25">
      <c r="A32" s="23" t="s">
        <v>60</v>
      </c>
      <c r="B32" s="17" t="s">
        <v>33</v>
      </c>
      <c r="C32" s="18">
        <v>-200941</v>
      </c>
      <c r="D32" s="18"/>
      <c r="E32" s="19">
        <v>106229</v>
      </c>
      <c r="F32" s="20">
        <v>168925</v>
      </c>
      <c r="G32" s="20">
        <v>-195237</v>
      </c>
      <c r="H32" s="20">
        <v>-31477</v>
      </c>
      <c r="I32" s="20">
        <v>-3855</v>
      </c>
      <c r="J32" s="20">
        <v>-230569</v>
      </c>
      <c r="K32" s="20">
        <v>-5121</v>
      </c>
      <c r="L32" s="20">
        <v>-4123</v>
      </c>
      <c r="M32" s="20">
        <v>-1171</v>
      </c>
      <c r="N32" s="20">
        <v>-10415</v>
      </c>
      <c r="O32" s="20">
        <v>-2775</v>
      </c>
      <c r="P32" s="20">
        <v>-2651</v>
      </c>
      <c r="Q32" s="20">
        <v>-1089</v>
      </c>
      <c r="R32" s="20">
        <v>-6515</v>
      </c>
      <c r="S32" s="20"/>
      <c r="T32" s="20"/>
      <c r="U32" s="20"/>
      <c r="V32" s="20"/>
      <c r="W32" s="20">
        <v>-247499</v>
      </c>
      <c r="X32" s="20">
        <v>118928</v>
      </c>
      <c r="Y32" s="20">
        <v>-366427</v>
      </c>
      <c r="Z32" s="21">
        <v>-308.10826718686934</v>
      </c>
      <c r="AA32" s="22">
        <v>168925</v>
      </c>
    </row>
    <row r="33" spans="1:27" x14ac:dyDescent="0.25">
      <c r="A33" s="23" t="s">
        <v>61</v>
      </c>
      <c r="B33" s="17" t="s">
        <v>33</v>
      </c>
      <c r="C33" s="18">
        <v>370919605</v>
      </c>
      <c r="D33" s="18"/>
      <c r="E33" s="19">
        <v>105577199</v>
      </c>
      <c r="F33" s="20">
        <v>145596207</v>
      </c>
      <c r="G33" s="20">
        <v>291290847</v>
      </c>
      <c r="H33" s="20">
        <v>2347723</v>
      </c>
      <c r="I33" s="20">
        <v>-10522349</v>
      </c>
      <c r="J33" s="20">
        <v>283116221</v>
      </c>
      <c r="K33" s="20">
        <v>-144031793</v>
      </c>
      <c r="L33" s="20">
        <v>175837845</v>
      </c>
      <c r="M33" s="20">
        <v>9719701</v>
      </c>
      <c r="N33" s="20">
        <v>41525753</v>
      </c>
      <c r="O33" s="20">
        <v>-9118503</v>
      </c>
      <c r="P33" s="20">
        <v>-103569276</v>
      </c>
      <c r="Q33" s="20">
        <v>-18439955</v>
      </c>
      <c r="R33" s="20">
        <v>-131127734</v>
      </c>
      <c r="S33" s="20"/>
      <c r="T33" s="20"/>
      <c r="U33" s="20"/>
      <c r="V33" s="20"/>
      <c r="W33" s="20">
        <v>193514240</v>
      </c>
      <c r="X33" s="20">
        <v>110430805</v>
      </c>
      <c r="Y33" s="20">
        <v>83083435</v>
      </c>
      <c r="Z33" s="21">
        <v>75.235741512524513</v>
      </c>
      <c r="AA33" s="22">
        <v>145596207</v>
      </c>
    </row>
    <row r="34" spans="1:27" x14ac:dyDescent="0.25">
      <c r="A34" s="23" t="s">
        <v>62</v>
      </c>
      <c r="B34" s="17" t="s">
        <v>33</v>
      </c>
      <c r="C34" s="18">
        <v>216675459</v>
      </c>
      <c r="D34" s="18"/>
      <c r="E34" s="19">
        <v>10000002</v>
      </c>
      <c r="F34" s="20">
        <v>10000002</v>
      </c>
      <c r="G34" s="20">
        <v>-60444824</v>
      </c>
      <c r="H34" s="20">
        <v>-26018890</v>
      </c>
      <c r="I34" s="20">
        <v>1304957</v>
      </c>
      <c r="J34" s="20">
        <v>-85158757</v>
      </c>
      <c r="K34" s="20">
        <v>-2315619</v>
      </c>
      <c r="L34" s="20">
        <v>-18743867</v>
      </c>
      <c r="M34" s="20">
        <v>5872300</v>
      </c>
      <c r="N34" s="20">
        <v>-15187186</v>
      </c>
      <c r="O34" s="20">
        <v>-4714632</v>
      </c>
      <c r="P34" s="20">
        <v>-665449</v>
      </c>
      <c r="Q34" s="20">
        <v>7463617</v>
      </c>
      <c r="R34" s="20">
        <v>2083536</v>
      </c>
      <c r="S34" s="20"/>
      <c r="T34" s="20"/>
      <c r="U34" s="20"/>
      <c r="V34" s="20"/>
      <c r="W34" s="20">
        <v>-98262407</v>
      </c>
      <c r="X34" s="20">
        <v>10000002</v>
      </c>
      <c r="Y34" s="20">
        <v>-108262409</v>
      </c>
      <c r="Z34" s="21">
        <v>-1082.6238734752253</v>
      </c>
      <c r="AA34" s="22">
        <v>10000002</v>
      </c>
    </row>
    <row r="35" spans="1:27" x14ac:dyDescent="0.25">
      <c r="A35" s="23" t="s">
        <v>63</v>
      </c>
      <c r="B35" s="17" t="s">
        <v>33</v>
      </c>
      <c r="C35" s="18">
        <v>-4383859</v>
      </c>
      <c r="D35" s="18"/>
      <c r="E35" s="19">
        <v>-8840139</v>
      </c>
      <c r="F35" s="20">
        <v>-6334631</v>
      </c>
      <c r="G35" s="20"/>
      <c r="H35" s="20"/>
      <c r="I35" s="20"/>
      <c r="J35" s="20"/>
      <c r="K35" s="20"/>
      <c r="L35" s="20"/>
      <c r="M35" s="20">
        <v>-1950772</v>
      </c>
      <c r="N35" s="20">
        <v>-1950772</v>
      </c>
      <c r="O35" s="20"/>
      <c r="P35" s="20"/>
      <c r="Q35" s="20"/>
      <c r="R35" s="20"/>
      <c r="S35" s="20"/>
      <c r="T35" s="20"/>
      <c r="U35" s="20"/>
      <c r="V35" s="20"/>
      <c r="W35" s="20">
        <v>-1950772</v>
      </c>
      <c r="X35" s="20">
        <v>-6334631</v>
      </c>
      <c r="Y35" s="20">
        <v>4383859</v>
      </c>
      <c r="Z35" s="21">
        <v>-69.204646647926296</v>
      </c>
      <c r="AA35" s="22">
        <v>-6334631</v>
      </c>
    </row>
    <row r="36" spans="1:27" x14ac:dyDescent="0.25">
      <c r="A36" s="23" t="s">
        <v>64</v>
      </c>
      <c r="B36" s="17" t="s">
        <v>33</v>
      </c>
      <c r="C36" s="18">
        <v>20063599</v>
      </c>
      <c r="D36" s="18"/>
      <c r="E36" s="19">
        <v>22167559</v>
      </c>
      <c r="F36" s="20">
        <v>16925476</v>
      </c>
      <c r="G36" s="20">
        <v>23784941</v>
      </c>
      <c r="H36" s="20">
        <v>2395392</v>
      </c>
      <c r="I36" s="20">
        <v>637751</v>
      </c>
      <c r="J36" s="20">
        <v>26818084</v>
      </c>
      <c r="K36" s="20">
        <v>1016868</v>
      </c>
      <c r="L36" s="20">
        <v>680377</v>
      </c>
      <c r="M36" s="20">
        <v>299337</v>
      </c>
      <c r="N36" s="20">
        <v>1996582</v>
      </c>
      <c r="O36" s="20">
        <v>276219</v>
      </c>
      <c r="P36" s="20">
        <v>440237</v>
      </c>
      <c r="Q36" s="20">
        <v>283724</v>
      </c>
      <c r="R36" s="20">
        <v>1000180</v>
      </c>
      <c r="S36" s="20"/>
      <c r="T36" s="20"/>
      <c r="U36" s="20"/>
      <c r="V36" s="20"/>
      <c r="W36" s="20">
        <v>29814846</v>
      </c>
      <c r="X36" s="20">
        <v>15315175</v>
      </c>
      <c r="Y36" s="20">
        <v>14499671</v>
      </c>
      <c r="Z36" s="21">
        <v>94.675189803577169</v>
      </c>
      <c r="AA36" s="22">
        <v>16925476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187768270</v>
      </c>
      <c r="D38" s="29">
        <f t="shared" ref="D38:Y38" si="3">SUM(D30:D37)</f>
        <v>0</v>
      </c>
      <c r="E38" s="30">
        <f t="shared" si="3"/>
        <v>185225049</v>
      </c>
      <c r="F38" s="31">
        <f t="shared" si="3"/>
        <v>222570178</v>
      </c>
      <c r="G38" s="31">
        <f t="shared" si="3"/>
        <v>-162221823</v>
      </c>
      <c r="H38" s="31">
        <f t="shared" si="3"/>
        <v>-23293688</v>
      </c>
      <c r="I38" s="31">
        <f t="shared" si="3"/>
        <v>-10553573</v>
      </c>
      <c r="J38" s="31">
        <f t="shared" si="3"/>
        <v>-196069084</v>
      </c>
      <c r="K38" s="31">
        <f t="shared" si="3"/>
        <v>-181633088</v>
      </c>
      <c r="L38" s="31">
        <f t="shared" si="3"/>
        <v>155719461</v>
      </c>
      <c r="M38" s="31">
        <f t="shared" si="3"/>
        <v>11918518</v>
      </c>
      <c r="N38" s="31">
        <f t="shared" si="3"/>
        <v>-13995109</v>
      </c>
      <c r="O38" s="31">
        <f t="shared" si="3"/>
        <v>-15628313</v>
      </c>
      <c r="P38" s="31">
        <f t="shared" si="3"/>
        <v>-105695343</v>
      </c>
      <c r="Q38" s="31">
        <f t="shared" si="3"/>
        <v>-12786346</v>
      </c>
      <c r="R38" s="31">
        <f t="shared" si="3"/>
        <v>-134110002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-344174195</v>
      </c>
      <c r="X38" s="31">
        <f t="shared" si="3"/>
        <v>171690905</v>
      </c>
      <c r="Y38" s="31">
        <f t="shared" si="3"/>
        <v>-515865100</v>
      </c>
      <c r="Z38" s="32">
        <f>+IF(X38&lt;&gt;0,+(Y38/X38)*100,0)</f>
        <v>-300.46151833144569</v>
      </c>
      <c r="AA38" s="33">
        <f>SUM(AA30:AA37)</f>
        <v>222570178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469018896</v>
      </c>
      <c r="D40" s="18"/>
      <c r="E40" s="19"/>
      <c r="F40" s="20"/>
      <c r="G40" s="20">
        <v>456221396</v>
      </c>
      <c r="H40" s="20">
        <v>12797500</v>
      </c>
      <c r="I40" s="20"/>
      <c r="J40" s="20">
        <v>469018896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469018896</v>
      </c>
      <c r="X40" s="20">
        <v>-9</v>
      </c>
      <c r="Y40" s="20">
        <v>469018905</v>
      </c>
      <c r="Z40" s="21">
        <v>-5211321166.666666</v>
      </c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469018896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456221396</v>
      </c>
      <c r="H44" s="36">
        <f t="shared" si="4"/>
        <v>12797500</v>
      </c>
      <c r="I44" s="36">
        <f t="shared" si="4"/>
        <v>0</v>
      </c>
      <c r="J44" s="36">
        <f t="shared" si="4"/>
        <v>469018896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469018896</v>
      </c>
      <c r="X44" s="36">
        <f t="shared" si="4"/>
        <v>-9</v>
      </c>
      <c r="Y44" s="36">
        <f t="shared" si="4"/>
        <v>469018905</v>
      </c>
      <c r="Z44" s="37">
        <f>+IF(X44&lt;&gt;0,+(Y44/X44)*100,0)</f>
        <v>-5211321166.666666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656787166</v>
      </c>
      <c r="D45" s="29">
        <f>+D38+D44</f>
        <v>0</v>
      </c>
      <c r="E45" s="30">
        <f t="shared" si="5"/>
        <v>185225049</v>
      </c>
      <c r="F45" s="31">
        <f t="shared" si="5"/>
        <v>222570178</v>
      </c>
      <c r="G45" s="31">
        <f t="shared" si="5"/>
        <v>293999573</v>
      </c>
      <c r="H45" s="31">
        <f t="shared" si="5"/>
        <v>-10496188</v>
      </c>
      <c r="I45" s="31">
        <f t="shared" si="5"/>
        <v>-10553573</v>
      </c>
      <c r="J45" s="31">
        <f t="shared" si="5"/>
        <v>272949812</v>
      </c>
      <c r="K45" s="31">
        <f t="shared" si="5"/>
        <v>-181633088</v>
      </c>
      <c r="L45" s="31">
        <f t="shared" si="5"/>
        <v>155719461</v>
      </c>
      <c r="M45" s="31">
        <f t="shared" si="5"/>
        <v>11918518</v>
      </c>
      <c r="N45" s="31">
        <f t="shared" si="5"/>
        <v>-13995109</v>
      </c>
      <c r="O45" s="31">
        <f t="shared" si="5"/>
        <v>-15628313</v>
      </c>
      <c r="P45" s="31">
        <f t="shared" si="5"/>
        <v>-105695343</v>
      </c>
      <c r="Q45" s="31">
        <f t="shared" si="5"/>
        <v>-12786346</v>
      </c>
      <c r="R45" s="31">
        <f t="shared" si="5"/>
        <v>-134110002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124844701</v>
      </c>
      <c r="X45" s="31">
        <f t="shared" si="5"/>
        <v>171690896</v>
      </c>
      <c r="Y45" s="31">
        <f t="shared" si="5"/>
        <v>-46846195</v>
      </c>
      <c r="Z45" s="32">
        <f>+IF(X45&lt;&gt;0,+(Y45/X45)*100,0)</f>
        <v>-27.285194551026166</v>
      </c>
      <c r="AA45" s="33">
        <f>+AA38+AA44</f>
        <v>222570178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7778381458</v>
      </c>
      <c r="D46" s="42">
        <f t="shared" si="6"/>
        <v>0</v>
      </c>
      <c r="E46" s="43">
        <f t="shared" si="6"/>
        <v>6193086120</v>
      </c>
      <c r="F46" s="44">
        <f t="shared" si="6"/>
        <v>5773874501</v>
      </c>
      <c r="G46" s="44">
        <f t="shared" si="6"/>
        <v>8043611784</v>
      </c>
      <c r="H46" s="44">
        <f t="shared" si="6"/>
        <v>-910637524</v>
      </c>
      <c r="I46" s="44">
        <f t="shared" si="6"/>
        <v>-434137388</v>
      </c>
      <c r="J46" s="44">
        <f t="shared" si="6"/>
        <v>6698836872</v>
      </c>
      <c r="K46" s="44">
        <f t="shared" si="6"/>
        <v>-1553926698</v>
      </c>
      <c r="L46" s="44">
        <f t="shared" si="6"/>
        <v>1996067328</v>
      </c>
      <c r="M46" s="44">
        <f t="shared" si="6"/>
        <v>176742154</v>
      </c>
      <c r="N46" s="44">
        <f t="shared" si="6"/>
        <v>618882784</v>
      </c>
      <c r="O46" s="44">
        <f t="shared" si="6"/>
        <v>-154646102</v>
      </c>
      <c r="P46" s="44">
        <f t="shared" si="6"/>
        <v>-837062254</v>
      </c>
      <c r="Q46" s="44">
        <f t="shared" si="6"/>
        <v>128709863</v>
      </c>
      <c r="R46" s="44">
        <f t="shared" si="6"/>
        <v>-862998493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6454721163</v>
      </c>
      <c r="X46" s="44">
        <f t="shared" si="6"/>
        <v>4438067779</v>
      </c>
      <c r="Y46" s="44">
        <f t="shared" si="6"/>
        <v>2016653384</v>
      </c>
      <c r="Z46" s="45">
        <f>+IF(X46&lt;&gt;0,+(Y46/X46)*100,0)</f>
        <v>45.439896018316304</v>
      </c>
      <c r="AA46" s="46">
        <f>+AA27-AA45</f>
        <v>5773874501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2454213244</v>
      </c>
      <c r="D48" s="18"/>
      <c r="E48" s="19">
        <v>716152248</v>
      </c>
      <c r="F48" s="20">
        <v>747760397</v>
      </c>
      <c r="G48" s="20">
        <v>1870381932</v>
      </c>
      <c r="H48" s="20">
        <v>-50010228</v>
      </c>
      <c r="I48" s="20">
        <v>-733296452</v>
      </c>
      <c r="J48" s="20">
        <v>1087075252</v>
      </c>
      <c r="K48" s="20">
        <v>354094343</v>
      </c>
      <c r="L48" s="20">
        <v>224901051</v>
      </c>
      <c r="M48" s="20">
        <v>112783902</v>
      </c>
      <c r="N48" s="20">
        <v>691779296</v>
      </c>
      <c r="O48" s="20">
        <v>-218406237</v>
      </c>
      <c r="P48" s="20">
        <v>1472073791</v>
      </c>
      <c r="Q48" s="20">
        <v>128424120</v>
      </c>
      <c r="R48" s="20">
        <v>1382091674</v>
      </c>
      <c r="S48" s="20"/>
      <c r="T48" s="20"/>
      <c r="U48" s="20"/>
      <c r="V48" s="20"/>
      <c r="W48" s="20">
        <v>3160946222</v>
      </c>
      <c r="X48" s="20">
        <v>550505467</v>
      </c>
      <c r="Y48" s="20">
        <v>2610440755</v>
      </c>
      <c r="Z48" s="47">
        <v>474.18979673820394</v>
      </c>
      <c r="AA48" s="22">
        <v>747760397</v>
      </c>
    </row>
    <row r="49" spans="1:27" x14ac:dyDescent="0.25">
      <c r="A49" s="23" t="s">
        <v>75</v>
      </c>
      <c r="B49" s="17" t="s">
        <v>33</v>
      </c>
      <c r="C49" s="18">
        <v>-15358392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2438854852</v>
      </c>
      <c r="D51" s="50">
        <f t="shared" ref="D51:Y51" si="7">SUM(D48:D50)</f>
        <v>0</v>
      </c>
      <c r="E51" s="51">
        <f t="shared" si="7"/>
        <v>716152248</v>
      </c>
      <c r="F51" s="52">
        <f t="shared" si="7"/>
        <v>747760397</v>
      </c>
      <c r="G51" s="52">
        <f t="shared" si="7"/>
        <v>1870381932</v>
      </c>
      <c r="H51" s="52">
        <f t="shared" si="7"/>
        <v>-50010228</v>
      </c>
      <c r="I51" s="52">
        <f t="shared" si="7"/>
        <v>-733296452</v>
      </c>
      <c r="J51" s="52">
        <f t="shared" si="7"/>
        <v>1087075252</v>
      </c>
      <c r="K51" s="52">
        <f t="shared" si="7"/>
        <v>354094343</v>
      </c>
      <c r="L51" s="52">
        <f t="shared" si="7"/>
        <v>224901051</v>
      </c>
      <c r="M51" s="52">
        <f t="shared" si="7"/>
        <v>112783902</v>
      </c>
      <c r="N51" s="52">
        <f t="shared" si="7"/>
        <v>691779296</v>
      </c>
      <c r="O51" s="52">
        <f t="shared" si="7"/>
        <v>-218406237</v>
      </c>
      <c r="P51" s="52">
        <f t="shared" si="7"/>
        <v>1472073791</v>
      </c>
      <c r="Q51" s="52">
        <f t="shared" si="7"/>
        <v>128424120</v>
      </c>
      <c r="R51" s="52">
        <f t="shared" si="7"/>
        <v>1382091674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3160946222</v>
      </c>
      <c r="X51" s="52">
        <f t="shared" si="7"/>
        <v>550505467</v>
      </c>
      <c r="Y51" s="52">
        <f t="shared" si="7"/>
        <v>2610440755</v>
      </c>
      <c r="Z51" s="53">
        <f>+IF(X51&lt;&gt;0,+(Y51/X51)*100,0)</f>
        <v>474.18979673820394</v>
      </c>
      <c r="AA51" s="54">
        <f>SUM(AA48:AA50)</f>
        <v>747760397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CF5B5E-8ABA-4DAC-BF59-818F4BF85CFD}"/>
</file>

<file path=customXml/itemProps2.xml><?xml version="1.0" encoding="utf-8"?>
<ds:datastoreItem xmlns:ds="http://schemas.openxmlformats.org/officeDocument/2006/customXml" ds:itemID="{D6AB23E1-1B44-4440-9F88-B77DEF81F5A8}"/>
</file>

<file path=customXml/itemProps3.xml><?xml version="1.0" encoding="utf-8"?>
<ds:datastoreItem xmlns:ds="http://schemas.openxmlformats.org/officeDocument/2006/customXml" ds:itemID="{21DA7857-B167-457A-84B6-1C939D9FEA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2026-05-13T14:02:48Z</dcterms:created>
  <dcterms:modified xsi:type="dcterms:W3CDTF">2026-05-13T14:04:03Z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